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S:\engenharia_interno\8- OBRAS 2025\1.0 Desenvolve SP-MND\3.0 - ORÇAMENTO\"/>
    </mc:Choice>
  </mc:AlternateContent>
  <xr:revisionPtr revIDLastSave="0" documentId="13_ncr:1_{7CB79447-357D-44D1-979A-1B17366EDC2C}" xr6:coauthVersionLast="47" xr6:coauthVersionMax="47" xr10:uidLastSave="{00000000-0000-0000-0000-000000000000}"/>
  <bookViews>
    <workbookView xWindow="-120" yWindow="-120" windowWidth="29040" windowHeight="15840" tabRatio="961" activeTab="1" xr2:uid="{C6A19C80-935B-4549-B87F-786D779E69C5}"/>
  </bookViews>
  <sheets>
    <sheet name="1.0 - ORÇ.SINTÉTICO" sheetId="1" r:id="rId1"/>
    <sheet name="2.0 - COMPOSIÇÕES DE CUSTO" sheetId="2" r:id="rId2"/>
    <sheet name="3.0 - MEMORIAL DE CÁLCULO" sheetId="6" r:id="rId3"/>
    <sheet name="4.0 - CRONOGRAMA" sheetId="3" r:id="rId4"/>
    <sheet name="5.0-BDI " sheetId="4" r:id="rId5"/>
    <sheet name="8.0-QUANTIDADES" sheetId="5" state="hidden" r:id="rId6"/>
  </sheets>
  <definedNames>
    <definedName name="__xlnm.Print_Area" localSheetId="0">'1.0 - ORÇ.SINTÉTICO'!$B$2:$K$137</definedName>
    <definedName name="__xlnm.Print_Area" localSheetId="1">'2.0 - COMPOSIÇÕES DE CUSTO'!$B$2:$K$6</definedName>
    <definedName name="__xlnm.Print_Area" localSheetId="3">'4.0 - CRONOGRAMA'!$B$2:$J$28</definedName>
    <definedName name="__xlnm.Print_Area" localSheetId="4">'5.0-BDI '!$A$1:$H$57</definedName>
    <definedName name="__xlnm.Print_Area" localSheetId="5">'8.0-QUANTIDADES'!$A$1:$H$87</definedName>
    <definedName name="__xlnm.Print_Titles" localSheetId="3">('4.0 - CRONOGRAMA'!$B:$D,'4.0 - CRONOGRAMA'!$2:$3)</definedName>
    <definedName name="_xlnm._FilterDatabase" localSheetId="0" hidden="1">'1.0 - ORÇ.SINTÉTICO'!$A$10:$N$10</definedName>
    <definedName name="_xlnm.Print_Area" localSheetId="0">'1.0 - ORÇ.SINTÉTICO'!$B$2:$K$137</definedName>
    <definedName name="_xlnm.Print_Area" localSheetId="1">'2.0 - COMPOSIÇÕES DE CUSTO'!$B$2:$K$153</definedName>
    <definedName name="_xlnm.Print_Area" localSheetId="3">'4.0 - CRONOGRAMA'!$B$2:$L$28</definedName>
    <definedName name="_xlnm.Print_Area" localSheetId="4">'5.0-BDI '!$A$1:$H$57</definedName>
    <definedName name="_xlnm.Print_Area" localSheetId="5">'8.0-QUANTIDADES'!$A$1:$H$87</definedName>
    <definedName name="cronog">#N/A</definedName>
    <definedName name="Excel_BuiltIn_Print_Area_1" localSheetId="3">#N/A</definedName>
    <definedName name="Excel_BuiltIn_Print_Area_1" localSheetId="4">#N/A</definedName>
    <definedName name="Excel_BuiltIn_Print_Area_1">#N/A</definedName>
    <definedName name="Excel_BuiltIn_Print_Area_1_1" localSheetId="3">#N/A</definedName>
    <definedName name="Excel_BuiltIn_Print_Area_1_1" localSheetId="4">#N/A</definedName>
    <definedName name="Excel_BuiltIn_Print_Area_1_1">#N/A</definedName>
    <definedName name="Excel_BuiltIn_Print_Titles_1_1" localSheetId="3">#N/A</definedName>
    <definedName name="Excel_BuiltIn_Print_Titles_1_1" localSheetId="4">#N/A</definedName>
    <definedName name="Excel_BuiltIn_Print_Titles_1_1">#N/A</definedName>
    <definedName name="Excel_BuiltIn_Print_Titles_1_1_1" localSheetId="3">#N/A</definedName>
    <definedName name="Excel_BuiltIn_Print_Titles_1_1_1" localSheetId="4">#N/A</definedName>
    <definedName name="Excel_BuiltIn_Print_Titles_1_1_1">#N/A</definedName>
    <definedName name="TABLE_10_2" localSheetId="3">#N/A</definedName>
    <definedName name="TABLE_10_2" localSheetId="4">#N/A</definedName>
    <definedName name="TABLE_10_2">#N/A</definedName>
    <definedName name="TABLE_11_2" localSheetId="3">#N/A</definedName>
    <definedName name="TABLE_11_2" localSheetId="4">#N/A</definedName>
    <definedName name="TABLE_11_2">#N/A</definedName>
    <definedName name="TABLE_12_2" localSheetId="3">#N/A</definedName>
    <definedName name="TABLE_12_2" localSheetId="4">#N/A</definedName>
    <definedName name="TABLE_12_2">#N/A</definedName>
    <definedName name="TABLE_13_2" localSheetId="3">#N/A</definedName>
    <definedName name="TABLE_13_2" localSheetId="4">#N/A</definedName>
    <definedName name="TABLE_13_2">#N/A</definedName>
    <definedName name="TABLE_14_2" localSheetId="3">#N/A</definedName>
    <definedName name="TABLE_14_2" localSheetId="4">#N/A</definedName>
    <definedName name="TABLE_14_2">#N/A</definedName>
    <definedName name="TABLE_15_2" localSheetId="3">#N/A</definedName>
    <definedName name="TABLE_15_2" localSheetId="4">#N/A</definedName>
    <definedName name="TABLE_15_2">#N/A</definedName>
    <definedName name="TABLE_16_2" localSheetId="3">#N/A</definedName>
    <definedName name="TABLE_16_2" localSheetId="4">#N/A</definedName>
    <definedName name="TABLE_16_2">#N/A</definedName>
    <definedName name="TABLE_17_2" localSheetId="3">#N/A</definedName>
    <definedName name="TABLE_17_2" localSheetId="4">#N/A</definedName>
    <definedName name="TABLE_17_2">#N/A</definedName>
    <definedName name="TABLE_18_2" localSheetId="3">#N/A</definedName>
    <definedName name="TABLE_18_2" localSheetId="4">#N/A</definedName>
    <definedName name="TABLE_18_2">#N/A</definedName>
    <definedName name="TABLE_19_2" localSheetId="3">#N/A</definedName>
    <definedName name="TABLE_19_2" localSheetId="4">#N/A</definedName>
    <definedName name="TABLE_19_2">#N/A</definedName>
    <definedName name="TABLE_2" localSheetId="3">#N/A</definedName>
    <definedName name="TABLE_2" localSheetId="4">#N/A</definedName>
    <definedName name="TABLE_2">#N/A</definedName>
    <definedName name="TABLE_2_2" localSheetId="3">#N/A</definedName>
    <definedName name="TABLE_2_2" localSheetId="4">#N/A</definedName>
    <definedName name="TABLE_2_2">#N/A</definedName>
    <definedName name="TABLE_20_2" localSheetId="3">#N/A</definedName>
    <definedName name="TABLE_20_2" localSheetId="4">#N/A</definedName>
    <definedName name="TABLE_20_2">#N/A</definedName>
    <definedName name="TABLE_21_2" localSheetId="3">#N/A</definedName>
    <definedName name="TABLE_21_2" localSheetId="4">#N/A</definedName>
    <definedName name="TABLE_21_2">#N/A</definedName>
    <definedName name="TABLE_22_2" localSheetId="3">#N/A</definedName>
    <definedName name="TABLE_22_2" localSheetId="4">#N/A</definedName>
    <definedName name="TABLE_22_2">#N/A</definedName>
    <definedName name="TABLE_23_2" localSheetId="3">#N/A</definedName>
    <definedName name="TABLE_23_2" localSheetId="4">#N/A</definedName>
    <definedName name="TABLE_23_2">#N/A</definedName>
    <definedName name="TABLE_24_2" localSheetId="3">#N/A</definedName>
    <definedName name="TABLE_24_2" localSheetId="4">#N/A</definedName>
    <definedName name="TABLE_24_2">#N/A</definedName>
    <definedName name="TABLE_25_2" localSheetId="3">#N/A</definedName>
    <definedName name="TABLE_25_2" localSheetId="4">#N/A</definedName>
    <definedName name="TABLE_25_2">#N/A</definedName>
    <definedName name="TABLE_26_2" localSheetId="3">#N/A</definedName>
    <definedName name="TABLE_26_2" localSheetId="4">#N/A</definedName>
    <definedName name="TABLE_26_2">#N/A</definedName>
    <definedName name="TABLE_27_2" localSheetId="3">#N/A</definedName>
    <definedName name="TABLE_27_2" localSheetId="4">#N/A</definedName>
    <definedName name="TABLE_27_2">#N/A</definedName>
    <definedName name="TABLE_28_2" localSheetId="3">#N/A</definedName>
    <definedName name="TABLE_28_2" localSheetId="4">#N/A</definedName>
    <definedName name="TABLE_28_2">#N/A</definedName>
    <definedName name="TABLE_29_2" localSheetId="3">#N/A</definedName>
    <definedName name="TABLE_29_2" localSheetId="4">#N/A</definedName>
    <definedName name="TABLE_29_2">#N/A</definedName>
    <definedName name="TABLE_3_2" localSheetId="3">#N/A</definedName>
    <definedName name="TABLE_3_2" localSheetId="4">#N/A</definedName>
    <definedName name="TABLE_3_2">#N/A</definedName>
    <definedName name="TABLE_30_2" localSheetId="3">#N/A</definedName>
    <definedName name="TABLE_30_2" localSheetId="4">#N/A</definedName>
    <definedName name="TABLE_30_2">#N/A</definedName>
    <definedName name="TABLE_31_2" localSheetId="3">#N/A</definedName>
    <definedName name="TABLE_31_2" localSheetId="4">#N/A</definedName>
    <definedName name="TABLE_31_2">#N/A</definedName>
    <definedName name="TABLE_32_2" localSheetId="3">#N/A</definedName>
    <definedName name="TABLE_32_2" localSheetId="4">#N/A</definedName>
    <definedName name="TABLE_32_2">#N/A</definedName>
    <definedName name="TABLE_33_1" localSheetId="3">#N/A</definedName>
    <definedName name="TABLE_33_1" localSheetId="4">#N/A</definedName>
    <definedName name="TABLE_33_1">#N/A</definedName>
    <definedName name="TABLE_33_2" localSheetId="3">#N/A</definedName>
    <definedName name="TABLE_33_2" localSheetId="4">#N/A</definedName>
    <definedName name="TABLE_33_2">#N/A</definedName>
    <definedName name="TABLE_34_2" localSheetId="3">#N/A</definedName>
    <definedName name="TABLE_34_2" localSheetId="4">#N/A</definedName>
    <definedName name="TABLE_34_2">#N/A</definedName>
    <definedName name="TABLE_35_2" localSheetId="3">#N/A</definedName>
    <definedName name="TABLE_35_2" localSheetId="4">#N/A</definedName>
    <definedName name="TABLE_35_2">#N/A</definedName>
    <definedName name="TABLE_36_2" localSheetId="3">#N/A</definedName>
    <definedName name="TABLE_36_2" localSheetId="4">#N/A</definedName>
    <definedName name="TABLE_36_2">#N/A</definedName>
    <definedName name="TABLE_37_2" localSheetId="3">#N/A</definedName>
    <definedName name="TABLE_37_2" localSheetId="4">#N/A</definedName>
    <definedName name="TABLE_37_2">#N/A</definedName>
    <definedName name="TABLE_38_2" localSheetId="3">#N/A</definedName>
    <definedName name="TABLE_38_2" localSheetId="4">#N/A</definedName>
    <definedName name="TABLE_38_2">#N/A</definedName>
    <definedName name="TABLE_39_2" localSheetId="3">#N/A</definedName>
    <definedName name="TABLE_39_2" localSheetId="4">#N/A</definedName>
    <definedName name="TABLE_39_2">#N/A</definedName>
    <definedName name="TABLE_4_2" localSheetId="3">#N/A</definedName>
    <definedName name="TABLE_4_2" localSheetId="4">#N/A</definedName>
    <definedName name="TABLE_4_2">#N/A</definedName>
    <definedName name="TABLE_40_2" localSheetId="3">#N/A</definedName>
    <definedName name="TABLE_40_2" localSheetId="4">#N/A</definedName>
    <definedName name="TABLE_40_2">#N/A</definedName>
    <definedName name="TABLE_41_2" localSheetId="3">#N/A</definedName>
    <definedName name="TABLE_41_2" localSheetId="4">#N/A</definedName>
    <definedName name="TABLE_41_2">#N/A</definedName>
    <definedName name="TABLE_42_2" localSheetId="3">#N/A</definedName>
    <definedName name="TABLE_42_2" localSheetId="4">#N/A</definedName>
    <definedName name="TABLE_42_2">#N/A</definedName>
    <definedName name="TABLE_43_2" localSheetId="3">#N/A</definedName>
    <definedName name="TABLE_43_2" localSheetId="4">#N/A</definedName>
    <definedName name="TABLE_43_2">#N/A</definedName>
    <definedName name="TABLE_44_2" localSheetId="3">#N/A</definedName>
    <definedName name="TABLE_44_2" localSheetId="4">#N/A</definedName>
    <definedName name="TABLE_44_2">#N/A</definedName>
    <definedName name="TABLE_45_2" localSheetId="3">#N/A</definedName>
    <definedName name="TABLE_45_2" localSheetId="4">#N/A</definedName>
    <definedName name="TABLE_45_2">#N/A</definedName>
    <definedName name="TABLE_46_2" localSheetId="3">#N/A</definedName>
    <definedName name="TABLE_46_2" localSheetId="4">#N/A</definedName>
    <definedName name="TABLE_46_2">#N/A</definedName>
    <definedName name="TABLE_47_2" localSheetId="3">#N/A</definedName>
    <definedName name="TABLE_47_2" localSheetId="4">#N/A</definedName>
    <definedName name="TABLE_47_2">#N/A</definedName>
    <definedName name="TABLE_48_2" localSheetId="3">#N/A</definedName>
    <definedName name="TABLE_48_2" localSheetId="4">#N/A</definedName>
    <definedName name="TABLE_48_2">#N/A</definedName>
    <definedName name="TABLE_5_2" localSheetId="3">#N/A</definedName>
    <definedName name="TABLE_5_2" localSheetId="4">#N/A</definedName>
    <definedName name="TABLE_5_2">#N/A</definedName>
    <definedName name="TABLE_6_2" localSheetId="3">#N/A</definedName>
    <definedName name="TABLE_6_2" localSheetId="4">#N/A</definedName>
    <definedName name="TABLE_6_2">#N/A</definedName>
    <definedName name="TABLE_7_2" localSheetId="3">#N/A</definedName>
    <definedName name="TABLE_7_2" localSheetId="4">#N/A</definedName>
    <definedName name="TABLE_7_2">#N/A</definedName>
    <definedName name="TABLE_8_2" localSheetId="3">#N/A</definedName>
    <definedName name="TABLE_8_2" localSheetId="4">#N/A</definedName>
    <definedName name="TABLE_8_2">#N/A</definedName>
    <definedName name="TABLE_9_2" localSheetId="3">#N/A</definedName>
    <definedName name="TABLE_9_2" localSheetId="4">#N/A</definedName>
    <definedName name="TABLE_9_2">#N/A</definedName>
    <definedName name="_xlnm.Print_Titles" localSheetId="3">('4.0 - CRONOGRAMA'!$B:$D,'4.0 - CRONOGRAMA'!$2:$3)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J38" i="1" l="1"/>
  <c r="K38" i="1" s="1"/>
  <c r="J39" i="1"/>
  <c r="K39" i="1" s="1"/>
  <c r="J146" i="2"/>
  <c r="K146" i="2" s="1"/>
  <c r="J147" i="2"/>
  <c r="K147" i="2" s="1"/>
  <c r="J148" i="2"/>
  <c r="K148" i="2" s="1"/>
  <c r="J149" i="2"/>
  <c r="K149" i="2" s="1"/>
  <c r="J150" i="2"/>
  <c r="K150" i="2" s="1"/>
  <c r="J151" i="2"/>
  <c r="K151" i="2" s="1"/>
  <c r="J152" i="2"/>
  <c r="K152" i="2" s="1"/>
  <c r="J120" i="2"/>
  <c r="K120" i="2" s="1"/>
  <c r="J121" i="2"/>
  <c r="K121" i="2" s="1"/>
  <c r="J122" i="2"/>
  <c r="K122" i="2" s="1"/>
  <c r="J123" i="2"/>
  <c r="K123" i="2" s="1"/>
  <c r="J124" i="2"/>
  <c r="K124" i="2" s="1"/>
  <c r="J125" i="2"/>
  <c r="K125" i="2" s="1"/>
  <c r="J153" i="2"/>
  <c r="J145" i="2"/>
  <c r="K145" i="2" s="1"/>
  <c r="J144" i="2"/>
  <c r="K144" i="2" s="1"/>
  <c r="J143" i="2"/>
  <c r="K143" i="2" s="1"/>
  <c r="J142" i="2"/>
  <c r="G142" i="2"/>
  <c r="J141" i="2"/>
  <c r="G141" i="2"/>
  <c r="J140" i="2"/>
  <c r="K140" i="2" s="1"/>
  <c r="J139" i="2"/>
  <c r="G139" i="2"/>
  <c r="J138" i="2"/>
  <c r="G138" i="2"/>
  <c r="J137" i="2"/>
  <c r="J136" i="2"/>
  <c r="G136" i="2"/>
  <c r="J135" i="2"/>
  <c r="K135" i="2" s="1"/>
  <c r="J134" i="2"/>
  <c r="J133" i="2"/>
  <c r="J132" i="2"/>
  <c r="G132" i="2"/>
  <c r="G137" i="2" s="1"/>
  <c r="J131" i="2"/>
  <c r="G131" i="2"/>
  <c r="J130" i="2"/>
  <c r="K130" i="2" s="1"/>
  <c r="G94" i="1"/>
  <c r="G93" i="1"/>
  <c r="K141" i="2" l="1"/>
  <c r="K136" i="2"/>
  <c r="K131" i="2"/>
  <c r="K138" i="2"/>
  <c r="K139" i="2"/>
  <c r="K142" i="2"/>
  <c r="K137" i="2"/>
  <c r="K132" i="2"/>
  <c r="G133" i="2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4" i="1"/>
  <c r="K14" i="1" s="1"/>
  <c r="J13" i="1"/>
  <c r="K13" i="1" s="1"/>
  <c r="K25" i="1" l="1"/>
  <c r="D8" i="3" s="1"/>
  <c r="G134" i="2"/>
  <c r="K134" i="2" s="1"/>
  <c r="K133" i="2"/>
  <c r="K153" i="2" s="1"/>
  <c r="J77" i="1"/>
  <c r="K77" i="1" s="1"/>
  <c r="J75" i="1"/>
  <c r="K75" i="1" s="1"/>
  <c r="J76" i="1"/>
  <c r="K76" i="1" s="1"/>
  <c r="J37" i="1"/>
  <c r="J60" i="2"/>
  <c r="K60" i="2" s="1"/>
  <c r="J95" i="2"/>
  <c r="K95" i="2" s="1"/>
  <c r="J117" i="2"/>
  <c r="K117" i="2" s="1"/>
  <c r="J118" i="2"/>
  <c r="K118" i="2" s="1"/>
  <c r="J119" i="2"/>
  <c r="K119" i="2" s="1"/>
  <c r="G90" i="2"/>
  <c r="G86" i="2"/>
  <c r="G97" i="2" s="1"/>
  <c r="G67" i="2"/>
  <c r="G68" i="2" s="1"/>
  <c r="G71" i="2"/>
  <c r="G33" i="2"/>
  <c r="G52" i="2"/>
  <c r="G48" i="2"/>
  <c r="G58" i="2" s="1"/>
  <c r="G30" i="2"/>
  <c r="G35" i="2" s="1"/>
  <c r="G29" i="2"/>
  <c r="G40" i="2" s="1"/>
  <c r="G116" i="2"/>
  <c r="G115" i="2"/>
  <c r="G113" i="2"/>
  <c r="G112" i="2"/>
  <c r="G110" i="2"/>
  <c r="G106" i="2"/>
  <c r="G111" i="2" s="1"/>
  <c r="G105" i="2"/>
  <c r="J116" i="2"/>
  <c r="J115" i="2"/>
  <c r="J114" i="2"/>
  <c r="K114" i="2" s="1"/>
  <c r="J113" i="2"/>
  <c r="J112" i="2"/>
  <c r="J111" i="2"/>
  <c r="J110" i="2"/>
  <c r="J109" i="2"/>
  <c r="K109" i="2" s="1"/>
  <c r="J108" i="2"/>
  <c r="J107" i="2"/>
  <c r="J106" i="2"/>
  <c r="K106" i="2" s="1"/>
  <c r="J105" i="2"/>
  <c r="K105" i="2" s="1"/>
  <c r="J104" i="2"/>
  <c r="K104" i="2" s="1"/>
  <c r="J97" i="2"/>
  <c r="J96" i="2"/>
  <c r="J94" i="2"/>
  <c r="J93" i="2"/>
  <c r="J92" i="2"/>
  <c r="J91" i="2"/>
  <c r="J90" i="2"/>
  <c r="J89" i="2"/>
  <c r="J88" i="2"/>
  <c r="J87" i="2"/>
  <c r="J86" i="2"/>
  <c r="J85" i="2"/>
  <c r="K85" i="2" s="1"/>
  <c r="J40" i="2"/>
  <c r="J39" i="2"/>
  <c r="J37" i="2"/>
  <c r="J36" i="2"/>
  <c r="J35" i="2"/>
  <c r="J34" i="2"/>
  <c r="J33" i="2"/>
  <c r="J32" i="2"/>
  <c r="J31" i="2"/>
  <c r="J30" i="2"/>
  <c r="J29" i="2"/>
  <c r="J28" i="2"/>
  <c r="K28" i="2" s="1"/>
  <c r="J38" i="2"/>
  <c r="K38" i="2" s="1"/>
  <c r="J41" i="2"/>
  <c r="K41" i="2" s="1"/>
  <c r="J42" i="2"/>
  <c r="K42" i="2" s="1"/>
  <c r="G21" i="2"/>
  <c r="G20" i="2"/>
  <c r="G18" i="2"/>
  <c r="G17" i="2"/>
  <c r="G15" i="2"/>
  <c r="G11" i="2"/>
  <c r="G16" i="2" s="1"/>
  <c r="G10" i="2"/>
  <c r="J22" i="2"/>
  <c r="K22" i="2" s="1"/>
  <c r="J98" i="2"/>
  <c r="K98" i="2" s="1"/>
  <c r="J80" i="2"/>
  <c r="K80" i="2" s="1"/>
  <c r="J79" i="2"/>
  <c r="K79" i="2" s="1"/>
  <c r="I48" i="1" l="1"/>
  <c r="J48" i="1" s="1"/>
  <c r="K48" i="1" s="1"/>
  <c r="J9" i="3"/>
  <c r="F9" i="3"/>
  <c r="I9" i="3"/>
  <c r="G9" i="3"/>
  <c r="H9" i="3"/>
  <c r="L9" i="3"/>
  <c r="E9" i="3"/>
  <c r="K9" i="3"/>
  <c r="K113" i="2"/>
  <c r="K33" i="2"/>
  <c r="K112" i="2"/>
  <c r="K110" i="2"/>
  <c r="K86" i="2"/>
  <c r="G34" i="2"/>
  <c r="K34" i="2" s="1"/>
  <c r="K115" i="2"/>
  <c r="K116" i="2"/>
  <c r="G36" i="2"/>
  <c r="G37" i="2" s="1"/>
  <c r="K37" i="2" s="1"/>
  <c r="K111" i="2"/>
  <c r="G39" i="2"/>
  <c r="K39" i="2" s="1"/>
  <c r="G31" i="2"/>
  <c r="G32" i="2" s="1"/>
  <c r="K32" i="2" s="1"/>
  <c r="G78" i="2"/>
  <c r="G49" i="2"/>
  <c r="G87" i="2"/>
  <c r="G92" i="2" s="1"/>
  <c r="K97" i="2"/>
  <c r="G91" i="2"/>
  <c r="K91" i="2" s="1"/>
  <c r="G93" i="2"/>
  <c r="G94" i="2" s="1"/>
  <c r="K94" i="2" s="1"/>
  <c r="G96" i="2"/>
  <c r="K96" i="2" s="1"/>
  <c r="K90" i="2"/>
  <c r="G72" i="2"/>
  <c r="G74" i="2"/>
  <c r="G75" i="2" s="1"/>
  <c r="G77" i="2"/>
  <c r="G59" i="2"/>
  <c r="G53" i="2"/>
  <c r="G55" i="2"/>
  <c r="G56" i="2" s="1"/>
  <c r="G107" i="2"/>
  <c r="G108" i="2" s="1"/>
  <c r="K108" i="2" s="1"/>
  <c r="G12" i="2"/>
  <c r="G13" i="2" s="1"/>
  <c r="K40" i="2"/>
  <c r="K30" i="2"/>
  <c r="K29" i="2"/>
  <c r="K35" i="2"/>
  <c r="K31" i="2" l="1"/>
  <c r="K36" i="2"/>
  <c r="K107" i="2"/>
  <c r="K87" i="2"/>
  <c r="G50" i="2"/>
  <c r="G51" i="2" s="1"/>
  <c r="G54" i="2"/>
  <c r="K93" i="2"/>
  <c r="K92" i="2"/>
  <c r="G88" i="2"/>
  <c r="G73" i="2"/>
  <c r="G69" i="2"/>
  <c r="G70" i="2" s="1"/>
  <c r="K126" i="2" l="1"/>
  <c r="G89" i="2"/>
  <c r="K89" i="2" s="1"/>
  <c r="K88" i="2"/>
  <c r="I47" i="1" l="1"/>
  <c r="J47" i="1" s="1"/>
  <c r="J109" i="1"/>
  <c r="K109" i="1" s="1"/>
  <c r="J135" i="1"/>
  <c r="J134" i="1"/>
  <c r="J133" i="1"/>
  <c r="J132" i="1"/>
  <c r="J131" i="1"/>
  <c r="J130" i="1"/>
  <c r="J129" i="1"/>
  <c r="J120" i="1"/>
  <c r="E35" i="6"/>
  <c r="F35" i="6" s="1"/>
  <c r="G121" i="1" s="1"/>
  <c r="D20" i="6"/>
  <c r="D25" i="6" s="1"/>
  <c r="E30" i="6" s="1"/>
  <c r="C25" i="6"/>
  <c r="C30" i="6" s="1"/>
  <c r="B25" i="6"/>
  <c r="B30" i="6" s="1"/>
  <c r="G56" i="1"/>
  <c r="J56" i="1"/>
  <c r="J52" i="1"/>
  <c r="J53" i="1"/>
  <c r="J54" i="1"/>
  <c r="J55" i="1"/>
  <c r="G55" i="1"/>
  <c r="G54" i="1"/>
  <c r="G53" i="1"/>
  <c r="G52" i="1"/>
  <c r="G51" i="1"/>
  <c r="C40" i="6"/>
  <c r="C45" i="6" s="1"/>
  <c r="B40" i="6"/>
  <c r="B45" i="6" s="1"/>
  <c r="E10" i="6"/>
  <c r="F15" i="6" s="1"/>
  <c r="C10" i="6"/>
  <c r="C15" i="6" s="1"/>
  <c r="B10" i="6"/>
  <c r="B15" i="6" s="1"/>
  <c r="D5" i="6"/>
  <c r="F5" i="6" s="1"/>
  <c r="J49" i="1"/>
  <c r="J126" i="2"/>
  <c r="J100" i="2"/>
  <c r="J99" i="2"/>
  <c r="K99" i="2" s="1"/>
  <c r="K100" i="2" s="1"/>
  <c r="J81" i="2"/>
  <c r="J78" i="2"/>
  <c r="K78" i="2" s="1"/>
  <c r="J77" i="2"/>
  <c r="K77" i="2" s="1"/>
  <c r="J76" i="2"/>
  <c r="K76" i="2" s="1"/>
  <c r="J75" i="2"/>
  <c r="K75" i="2" s="1"/>
  <c r="J74" i="2"/>
  <c r="K74" i="2" s="1"/>
  <c r="J73" i="2"/>
  <c r="K73" i="2" s="1"/>
  <c r="J72" i="2"/>
  <c r="K72" i="2" s="1"/>
  <c r="J71" i="2"/>
  <c r="K71" i="2" s="1"/>
  <c r="J70" i="2"/>
  <c r="K70" i="2" s="1"/>
  <c r="J69" i="2"/>
  <c r="K69" i="2" s="1"/>
  <c r="J68" i="2"/>
  <c r="K68" i="2" s="1"/>
  <c r="J67" i="2"/>
  <c r="K67" i="2" s="1"/>
  <c r="J66" i="2"/>
  <c r="K66" i="2" s="1"/>
  <c r="J62" i="2"/>
  <c r="J61" i="2"/>
  <c r="K61" i="2" s="1"/>
  <c r="J59" i="2"/>
  <c r="K59" i="2" s="1"/>
  <c r="J58" i="2"/>
  <c r="K58" i="2" s="1"/>
  <c r="J57" i="2"/>
  <c r="K57" i="2" s="1"/>
  <c r="J56" i="2"/>
  <c r="K56" i="2" s="1"/>
  <c r="J55" i="2"/>
  <c r="K55" i="2" s="1"/>
  <c r="J54" i="2"/>
  <c r="K54" i="2" s="1"/>
  <c r="J53" i="2"/>
  <c r="K53" i="2" s="1"/>
  <c r="J52" i="2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3" i="2"/>
  <c r="J10" i="2"/>
  <c r="K10" i="2" s="1"/>
  <c r="J11" i="2"/>
  <c r="K11" i="2" s="1"/>
  <c r="J12" i="2"/>
  <c r="J13" i="2"/>
  <c r="K13" i="2" s="1"/>
  <c r="J14" i="2"/>
  <c r="K14" i="2" s="1"/>
  <c r="J15" i="2"/>
  <c r="K15" i="2" s="1"/>
  <c r="J16" i="2"/>
  <c r="J17" i="2"/>
  <c r="K17" i="2" s="1"/>
  <c r="J18" i="2"/>
  <c r="K18" i="2" s="1"/>
  <c r="J19" i="2"/>
  <c r="K19" i="2" s="1"/>
  <c r="J20" i="2"/>
  <c r="K20" i="2" s="1"/>
  <c r="J21" i="2"/>
  <c r="J23" i="2"/>
  <c r="K23" i="2" s="1"/>
  <c r="J24" i="2"/>
  <c r="J9" i="2"/>
  <c r="K9" i="2" s="1"/>
  <c r="G107" i="1"/>
  <c r="I46" i="1" l="1"/>
  <c r="J46" i="1" s="1"/>
  <c r="K46" i="1" s="1"/>
  <c r="E20" i="6"/>
  <c r="G119" i="1" s="1"/>
  <c r="F45" i="6"/>
  <c r="G132" i="1" s="1"/>
  <c r="K132" i="1" s="1"/>
  <c r="K81" i="2"/>
  <c r="K62" i="2"/>
  <c r="I44" i="1" s="1"/>
  <c r="K53" i="1"/>
  <c r="K55" i="1"/>
  <c r="K52" i="1"/>
  <c r="F30" i="6"/>
  <c r="E25" i="6"/>
  <c r="D40" i="6"/>
  <c r="K54" i="1"/>
  <c r="K56" i="1"/>
  <c r="G35" i="6"/>
  <c r="G123" i="1"/>
  <c r="D10" i="6"/>
  <c r="K47" i="1"/>
  <c r="K12" i="2"/>
  <c r="K21" i="2"/>
  <c r="K16" i="2"/>
  <c r="K43" i="2"/>
  <c r="I45" i="1" l="1"/>
  <c r="J45" i="1" s="1"/>
  <c r="K45" i="1" s="1"/>
  <c r="I43" i="1"/>
  <c r="J43" i="1" s="1"/>
  <c r="G127" i="1"/>
  <c r="G128" i="1"/>
  <c r="G126" i="1"/>
  <c r="G130" i="1"/>
  <c r="K130" i="1" s="1"/>
  <c r="G122" i="1"/>
  <c r="G125" i="1" s="1"/>
  <c r="J44" i="1"/>
  <c r="K44" i="1" s="1"/>
  <c r="E40" i="6"/>
  <c r="E15" i="6"/>
  <c r="G15" i="6" s="1"/>
  <c r="G133" i="1" s="1"/>
  <c r="F10" i="6"/>
  <c r="G120" i="1" s="1"/>
  <c r="K120" i="1" s="1"/>
  <c r="K24" i="2"/>
  <c r="I42" i="1" l="1"/>
  <c r="J42" i="1" s="1"/>
  <c r="K42" i="1" s="1"/>
  <c r="G124" i="1"/>
  <c r="G134" i="1"/>
  <c r="K133" i="1"/>
  <c r="G129" i="1"/>
  <c r="K129" i="1" s="1"/>
  <c r="G131" i="1"/>
  <c r="K131" i="1" s="1"/>
  <c r="K43" i="1"/>
  <c r="K49" i="1" l="1"/>
  <c r="D14" i="3" s="1"/>
  <c r="G135" i="1"/>
  <c r="K135" i="1" s="1"/>
  <c r="K134" i="1"/>
  <c r="J31" i="1"/>
  <c r="K31" i="1" s="1"/>
  <c r="J32" i="1"/>
  <c r="K32" i="1" s="1"/>
  <c r="J33" i="1"/>
  <c r="K33" i="1" s="1"/>
  <c r="J34" i="1"/>
  <c r="K34" i="1" s="1"/>
  <c r="J30" i="1"/>
  <c r="K30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J73" i="1"/>
  <c r="K73" i="1" s="1"/>
  <c r="J74" i="1"/>
  <c r="K74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J101" i="1"/>
  <c r="J102" i="1"/>
  <c r="J103" i="1"/>
  <c r="J104" i="1"/>
  <c r="J105" i="1"/>
  <c r="K105" i="1" s="1"/>
  <c r="J106" i="1"/>
  <c r="K106" i="1" s="1"/>
  <c r="J107" i="1"/>
  <c r="K107" i="1" s="1"/>
  <c r="J108" i="1"/>
  <c r="K108" i="1" s="1"/>
  <c r="J11" i="1"/>
  <c r="K11" i="1" s="1"/>
  <c r="J12" i="1"/>
  <c r="K12" i="1" s="1"/>
  <c r="J15" i="1"/>
  <c r="K15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10" i="1"/>
  <c r="K10" i="1" s="1"/>
  <c r="L6" i="3" s="1"/>
  <c r="J16" i="1"/>
  <c r="K16" i="1" s="1"/>
  <c r="J17" i="1"/>
  <c r="J25" i="1"/>
  <c r="J27" i="1"/>
  <c r="K27" i="1" s="1"/>
  <c r="K28" i="1" s="1"/>
  <c r="D10" i="3" s="1"/>
  <c r="J28" i="1"/>
  <c r="J35" i="1"/>
  <c r="K35" i="1" s="1"/>
  <c r="J36" i="1"/>
  <c r="K36" i="1" s="1"/>
  <c r="K37" i="1"/>
  <c r="J40" i="1"/>
  <c r="J51" i="1"/>
  <c r="J110" i="1"/>
  <c r="J112" i="1"/>
  <c r="K112" i="1" s="1"/>
  <c r="J113" i="1"/>
  <c r="K113" i="1" s="1"/>
  <c r="J114" i="1"/>
  <c r="J117" i="1"/>
  <c r="J119" i="1"/>
  <c r="K119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36" i="1"/>
  <c r="G21" i="4"/>
  <c r="G28" i="4"/>
  <c r="G32" i="4"/>
  <c r="F16" i="5"/>
  <c r="G16" i="5"/>
  <c r="F17" i="5"/>
  <c r="G17" i="5"/>
  <c r="F18" i="5"/>
  <c r="G18" i="5"/>
  <c r="F19" i="5"/>
  <c r="G19" i="5"/>
  <c r="F22" i="5"/>
  <c r="G22" i="5"/>
  <c r="F23" i="5"/>
  <c r="G23" i="5"/>
  <c r="G26" i="5"/>
  <c r="H26" i="5" s="1"/>
  <c r="H27" i="5" s="1"/>
  <c r="C29" i="5"/>
  <c r="E29" i="5"/>
  <c r="F29" i="5"/>
  <c r="G29" i="5"/>
  <c r="C30" i="5"/>
  <c r="E30" i="5"/>
  <c r="F30" i="5"/>
  <c r="G30" i="5"/>
  <c r="H30" i="5"/>
  <c r="C31" i="5"/>
  <c r="E31" i="5"/>
  <c r="F31" i="5"/>
  <c r="G31" i="5"/>
  <c r="C32" i="5"/>
  <c r="E32" i="5"/>
  <c r="F32" i="5"/>
  <c r="G32" i="5"/>
  <c r="C33" i="5"/>
  <c r="E33" i="5"/>
  <c r="F33" i="5"/>
  <c r="G33" i="5"/>
  <c r="C34" i="5"/>
  <c r="E34" i="5"/>
  <c r="F34" i="5"/>
  <c r="G34" i="5"/>
  <c r="C35" i="5"/>
  <c r="E35" i="5"/>
  <c r="F35" i="5"/>
  <c r="G35" i="5"/>
  <c r="C36" i="5"/>
  <c r="E36" i="5"/>
  <c r="F36" i="5"/>
  <c r="G36" i="5"/>
  <c r="C37" i="5"/>
  <c r="E37" i="5"/>
  <c r="F37" i="5"/>
  <c r="G37" i="5"/>
  <c r="C38" i="5"/>
  <c r="E38" i="5"/>
  <c r="F38" i="5"/>
  <c r="G38" i="5"/>
  <c r="C39" i="5"/>
  <c r="E39" i="5"/>
  <c r="F39" i="5"/>
  <c r="G39" i="5"/>
  <c r="C40" i="5"/>
  <c r="E40" i="5"/>
  <c r="F40" i="5"/>
  <c r="G40" i="5"/>
  <c r="C41" i="5"/>
  <c r="E41" i="5"/>
  <c r="F41" i="5"/>
  <c r="G41" i="5"/>
  <c r="C42" i="5"/>
  <c r="E42" i="5"/>
  <c r="F42" i="5"/>
  <c r="G42" i="5"/>
  <c r="C43" i="5"/>
  <c r="E43" i="5"/>
  <c r="F43" i="5"/>
  <c r="G43" i="5"/>
  <c r="C44" i="5"/>
  <c r="E44" i="5"/>
  <c r="F44" i="5"/>
  <c r="G44" i="5"/>
  <c r="C45" i="5"/>
  <c r="E45" i="5"/>
  <c r="F45" i="5"/>
  <c r="G45" i="5"/>
  <c r="C46" i="5"/>
  <c r="E46" i="5"/>
  <c r="F46" i="5"/>
  <c r="G46" i="5"/>
  <c r="C47" i="5"/>
  <c r="E47" i="5"/>
  <c r="F47" i="5"/>
  <c r="G47" i="5"/>
  <c r="C48" i="5"/>
  <c r="E48" i="5"/>
  <c r="F48" i="5"/>
  <c r="G48" i="5"/>
  <c r="C49" i="5"/>
  <c r="E49" i="5"/>
  <c r="F49" i="5"/>
  <c r="G49" i="5"/>
  <c r="C50" i="5"/>
  <c r="E50" i="5"/>
  <c r="F50" i="5"/>
  <c r="G50" i="5"/>
  <c r="H50" i="5" s="1"/>
  <c r="C51" i="5"/>
  <c r="E51" i="5"/>
  <c r="F51" i="5"/>
  <c r="G51" i="5"/>
  <c r="C52" i="5"/>
  <c r="E52" i="5"/>
  <c r="F52" i="5"/>
  <c r="G52" i="5"/>
  <c r="C53" i="5"/>
  <c r="E53" i="5"/>
  <c r="F53" i="5"/>
  <c r="G53" i="5"/>
  <c r="H53" i="5"/>
  <c r="C54" i="5"/>
  <c r="E54" i="5"/>
  <c r="F54" i="5"/>
  <c r="G54" i="5"/>
  <c r="C55" i="5"/>
  <c r="E55" i="5"/>
  <c r="F55" i="5"/>
  <c r="G55" i="5"/>
  <c r="C56" i="5"/>
  <c r="E56" i="5"/>
  <c r="F56" i="5"/>
  <c r="G56" i="5"/>
  <c r="C57" i="5"/>
  <c r="E57" i="5"/>
  <c r="F57" i="5"/>
  <c r="G57" i="5"/>
  <c r="C58" i="5"/>
  <c r="E58" i="5"/>
  <c r="F58" i="5"/>
  <c r="G58" i="5"/>
  <c r="C59" i="5"/>
  <c r="E59" i="5"/>
  <c r="F59" i="5"/>
  <c r="G59" i="5"/>
  <c r="C60" i="5"/>
  <c r="E60" i="5"/>
  <c r="F60" i="5"/>
  <c r="G60" i="5"/>
  <c r="C61" i="5"/>
  <c r="E61" i="5"/>
  <c r="F61" i="5"/>
  <c r="G61" i="5"/>
  <c r="C62" i="5"/>
  <c r="E62" i="5"/>
  <c r="F62" i="5"/>
  <c r="G62" i="5"/>
  <c r="C63" i="5"/>
  <c r="E63" i="5"/>
  <c r="F63" i="5"/>
  <c r="G63" i="5"/>
  <c r="C64" i="5"/>
  <c r="E64" i="5"/>
  <c r="F64" i="5"/>
  <c r="G64" i="5"/>
  <c r="C65" i="5"/>
  <c r="E65" i="5"/>
  <c r="F65" i="5"/>
  <c r="G65" i="5"/>
  <c r="C66" i="5"/>
  <c r="E66" i="5"/>
  <c r="F66" i="5"/>
  <c r="G66" i="5"/>
  <c r="C67" i="5"/>
  <c r="E67" i="5"/>
  <c r="F67" i="5"/>
  <c r="G67" i="5"/>
  <c r="C68" i="5"/>
  <c r="E68" i="5"/>
  <c r="F68" i="5"/>
  <c r="G68" i="5"/>
  <c r="C69" i="5"/>
  <c r="E69" i="5"/>
  <c r="F69" i="5"/>
  <c r="G69" i="5"/>
  <c r="C70" i="5"/>
  <c r="E70" i="5"/>
  <c r="F70" i="5"/>
  <c r="G70" i="5"/>
  <c r="C71" i="5"/>
  <c r="E71" i="5"/>
  <c r="F71" i="5"/>
  <c r="G71" i="5"/>
  <c r="C72" i="5"/>
  <c r="E72" i="5"/>
  <c r="F72" i="5"/>
  <c r="G72" i="5"/>
  <c r="C73" i="5"/>
  <c r="E73" i="5"/>
  <c r="F73" i="5"/>
  <c r="G73" i="5"/>
  <c r="C74" i="5"/>
  <c r="E74" i="5"/>
  <c r="F74" i="5"/>
  <c r="G74" i="5"/>
  <c r="F77" i="5"/>
  <c r="G77" i="5"/>
  <c r="H77" i="5" s="1"/>
  <c r="H79" i="5" s="1"/>
  <c r="F78" i="5"/>
  <c r="H68" i="5" l="1"/>
  <c r="H44" i="5"/>
  <c r="H18" i="5"/>
  <c r="H32" i="5"/>
  <c r="H35" i="5"/>
  <c r="E11" i="3"/>
  <c r="E10" i="3" s="1"/>
  <c r="G11" i="3"/>
  <c r="H11" i="3"/>
  <c r="I11" i="3"/>
  <c r="F11" i="3"/>
  <c r="J11" i="3"/>
  <c r="K11" i="3"/>
  <c r="L11" i="3"/>
  <c r="H41" i="5"/>
  <c r="K40" i="1"/>
  <c r="D12" i="3" s="1"/>
  <c r="H15" i="3"/>
  <c r="G15" i="3"/>
  <c r="I15" i="3"/>
  <c r="J15" i="3"/>
  <c r="K15" i="3"/>
  <c r="L15" i="3"/>
  <c r="F15" i="3"/>
  <c r="E15" i="3"/>
  <c r="K14" i="3" s="1"/>
  <c r="E14" i="3"/>
  <c r="E8" i="3"/>
  <c r="L8" i="3"/>
  <c r="K8" i="3"/>
  <c r="H23" i="5"/>
  <c r="H42" i="5"/>
  <c r="H62" i="5"/>
  <c r="H59" i="5"/>
  <c r="H56" i="5"/>
  <c r="H71" i="5"/>
  <c r="H74" i="5"/>
  <c r="H47" i="5"/>
  <c r="H22" i="5"/>
  <c r="H24" i="5" s="1"/>
  <c r="H38" i="5"/>
  <c r="H52" i="5"/>
  <c r="H29" i="5"/>
  <c r="H75" i="5" s="1"/>
  <c r="G37" i="4"/>
  <c r="H66" i="5"/>
  <c r="H60" i="5"/>
  <c r="H54" i="5"/>
  <c r="H39" i="5"/>
  <c r="H36" i="5"/>
  <c r="H51" i="5"/>
  <c r="H65" i="5"/>
  <c r="H45" i="5"/>
  <c r="H16" i="5"/>
  <c r="H20" i="5" s="1"/>
  <c r="H67" i="5"/>
  <c r="H48" i="5"/>
  <c r="H40" i="5"/>
  <c r="H37" i="5"/>
  <c r="H34" i="5"/>
  <c r="H19" i="5"/>
  <c r="I8" i="3"/>
  <c r="H69" i="5"/>
  <c r="H61" i="5"/>
  <c r="H58" i="5"/>
  <c r="H72" i="5"/>
  <c r="H64" i="5"/>
  <c r="H55" i="5"/>
  <c r="H33" i="5"/>
  <c r="H17" i="5"/>
  <c r="K17" i="1"/>
  <c r="H63" i="5"/>
  <c r="H31" i="5"/>
  <c r="H57" i="5"/>
  <c r="H49" i="5"/>
  <c r="H46" i="5"/>
  <c r="H73" i="5"/>
  <c r="H70" i="5"/>
  <c r="H43" i="5"/>
  <c r="K136" i="1"/>
  <c r="D22" i="3" s="1"/>
  <c r="K100" i="1"/>
  <c r="K101" i="1"/>
  <c r="K102" i="1"/>
  <c r="K104" i="1"/>
  <c r="K72" i="1"/>
  <c r="K103" i="1"/>
  <c r="J8" i="3"/>
  <c r="H8" i="3"/>
  <c r="G8" i="3"/>
  <c r="F8" i="3"/>
  <c r="K51" i="1"/>
  <c r="K114" i="1"/>
  <c r="D18" i="3" s="1"/>
  <c r="F10" i="3" l="1"/>
  <c r="G10" i="3"/>
  <c r="I10" i="3"/>
  <c r="H10" i="3"/>
  <c r="L10" i="3"/>
  <c r="K10" i="3"/>
  <c r="J10" i="3"/>
  <c r="H14" i="3"/>
  <c r="G13" i="5"/>
  <c r="H13" i="5" s="1"/>
  <c r="H14" i="5" s="1"/>
  <c r="H80" i="5" s="1"/>
  <c r="D6" i="3"/>
  <c r="G19" i="3"/>
  <c r="I19" i="3"/>
  <c r="H19" i="3"/>
  <c r="K19" i="3"/>
  <c r="L19" i="3"/>
  <c r="F19" i="3"/>
  <c r="E19" i="3"/>
  <c r="J19" i="3"/>
  <c r="G23" i="3"/>
  <c r="H23" i="3"/>
  <c r="I23" i="3"/>
  <c r="J23" i="3"/>
  <c r="K23" i="3"/>
  <c r="L23" i="3"/>
  <c r="F23" i="3"/>
  <c r="E23" i="3"/>
  <c r="F13" i="3"/>
  <c r="H13" i="3"/>
  <c r="K13" i="3"/>
  <c r="E13" i="3"/>
  <c r="G13" i="3"/>
  <c r="I13" i="3"/>
  <c r="J13" i="3"/>
  <c r="L13" i="3"/>
  <c r="G14" i="3"/>
  <c r="L14" i="3"/>
  <c r="F14" i="3"/>
  <c r="I14" i="3"/>
  <c r="J14" i="3"/>
  <c r="K110" i="1"/>
  <c r="D16" i="3" s="1"/>
  <c r="J116" i="1"/>
  <c r="K116" i="1" s="1"/>
  <c r="K117" i="1" s="1"/>
  <c r="D20" i="3" s="1"/>
  <c r="I18" i="3" l="1"/>
  <c r="E18" i="3"/>
  <c r="J18" i="3"/>
  <c r="K18" i="3"/>
  <c r="F18" i="3"/>
  <c r="H18" i="3"/>
  <c r="G18" i="3"/>
  <c r="L18" i="3"/>
  <c r="J17" i="3"/>
  <c r="K17" i="3"/>
  <c r="L17" i="3"/>
  <c r="F17" i="3"/>
  <c r="E17" i="3"/>
  <c r="G17" i="3"/>
  <c r="H17" i="3"/>
  <c r="I17" i="3"/>
  <c r="J7" i="3"/>
  <c r="K7" i="3"/>
  <c r="L7" i="3"/>
  <c r="F7" i="3"/>
  <c r="G7" i="3"/>
  <c r="E7" i="3"/>
  <c r="H7" i="3"/>
  <c r="I7" i="3"/>
  <c r="J22" i="3"/>
  <c r="H22" i="3"/>
  <c r="G22" i="3"/>
  <c r="I22" i="3"/>
  <c r="E22" i="3"/>
  <c r="L22" i="3"/>
  <c r="F22" i="3"/>
  <c r="K22" i="3"/>
  <c r="E12" i="3"/>
  <c r="K12" i="3"/>
  <c r="J12" i="3"/>
  <c r="F12" i="3"/>
  <c r="L12" i="3"/>
  <c r="I12" i="3"/>
  <c r="G12" i="3"/>
  <c r="H12" i="3"/>
  <c r="I21" i="3"/>
  <c r="K21" i="3"/>
  <c r="E21" i="3"/>
  <c r="G21" i="3"/>
  <c r="H21" i="3"/>
  <c r="J21" i="3"/>
  <c r="J25" i="3" s="1"/>
  <c r="L21" i="3"/>
  <c r="F21" i="3"/>
  <c r="D24" i="3"/>
  <c r="K137" i="1"/>
  <c r="E6" i="3" l="1"/>
  <c r="K6" i="3"/>
  <c r="G6" i="3"/>
  <c r="J6" i="3"/>
  <c r="I6" i="3"/>
  <c r="F6" i="3"/>
  <c r="H6" i="3"/>
  <c r="F25" i="3"/>
  <c r="F27" i="3" s="1"/>
  <c r="G25" i="3"/>
  <c r="G27" i="3" s="1"/>
  <c r="L25" i="3"/>
  <c r="L26" i="3" s="1"/>
  <c r="I25" i="3"/>
  <c r="I26" i="3" s="1"/>
  <c r="H25" i="3"/>
  <c r="H26" i="3" s="1"/>
  <c r="K25" i="3"/>
  <c r="K27" i="3" s="1"/>
  <c r="J16" i="3"/>
  <c r="I16" i="3"/>
  <c r="F16" i="3"/>
  <c r="G16" i="3"/>
  <c r="E16" i="3"/>
  <c r="H16" i="3"/>
  <c r="L16" i="3"/>
  <c r="K16" i="3"/>
  <c r="J27" i="3"/>
  <c r="J26" i="3"/>
  <c r="F20" i="3"/>
  <c r="G20" i="3"/>
  <c r="E20" i="3"/>
  <c r="K20" i="3"/>
  <c r="H20" i="3"/>
  <c r="I20" i="3"/>
  <c r="L20" i="3"/>
  <c r="J20" i="3"/>
  <c r="E25" i="3"/>
  <c r="G26" i="3" l="1"/>
  <c r="K26" i="3"/>
  <c r="H27" i="3"/>
  <c r="L27" i="3"/>
  <c r="F26" i="3"/>
  <c r="I27" i="3"/>
  <c r="E26" i="3"/>
  <c r="E27" i="3"/>
  <c r="E28" i="3" s="1"/>
  <c r="F28" i="3" s="1"/>
  <c r="G28" i="3" s="1"/>
  <c r="H28" i="3" l="1"/>
  <c r="I28" i="3" s="1"/>
  <c r="J28" i="3" s="1"/>
  <c r="K28" i="3" s="1"/>
  <c r="L28" i="3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<sst xmlns="http://schemas.openxmlformats.org/spreadsheetml/2006/main" count="1754" uniqueCount="649">
  <si>
    <t xml:space="preserve">DATA: </t>
  </si>
  <si>
    <t>BDI DE SERVIÇOS ACÓRDÃO
Nº 2622/2013 - TCU</t>
  </si>
  <si>
    <t>BDI DE INSUMOS ACÓRDÃO 
Nº 2622/2013 - TCU</t>
  </si>
  <si>
    <t>ITEM</t>
  </si>
  <si>
    <t>FONTE</t>
  </si>
  <si>
    <t>CÓDIGO</t>
  </si>
  <si>
    <t>DESCRIÇÃO DOS SERVIÇOS</t>
  </si>
  <si>
    <t>UNIDADE</t>
  </si>
  <si>
    <t>QUANTIDADE</t>
  </si>
  <si>
    <t>TIPO BDI</t>
  </si>
  <si>
    <t>PREÇO UNITÁRIO 
SEM BDI (R$)</t>
  </si>
  <si>
    <t>PREÇO UNITÁRIO 
COM BDI (R$)</t>
  </si>
  <si>
    <t>PREÇO 
TOTAL (R$)</t>
  </si>
  <si>
    <t>1.0</t>
  </si>
  <si>
    <t>CANTEIRO DE OBRAS</t>
  </si>
  <si>
    <t>TIPO DE BDI NÃO APAGAR</t>
  </si>
  <si>
    <t>1.1</t>
  </si>
  <si>
    <t>SINAPI</t>
  </si>
  <si>
    <t>INSTALAÇÃO E DESINSTALAÇÃO MECANIZADA DE CONTÊINER OU
MÓDULO HABITÁVEL</t>
  </si>
  <si>
    <t>UND</t>
  </si>
  <si>
    <t>SERVIÇOS</t>
  </si>
  <si>
    <t>1.2</t>
  </si>
  <si>
    <t>MÊS</t>
  </si>
  <si>
    <t>MATERIAL</t>
  </si>
  <si>
    <t>1.3</t>
  </si>
  <si>
    <t>LOCACAO DE CONTAINER 2,30 X 6,00 M, ALT. 2,50 M,  SEM DIVISORIAS</t>
  </si>
  <si>
    <t>1.4</t>
  </si>
  <si>
    <t>SABESP</t>
  </si>
  <si>
    <t>7 0 0 0 0 0 0 2</t>
  </si>
  <si>
    <t>PLACA DE OBRA EM CHAPA DE AÇO GALVANIZADO</t>
  </si>
  <si>
    <t>M2</t>
  </si>
  <si>
    <t>X</t>
  </si>
  <si>
    <t>2.0</t>
  </si>
  <si>
    <t>2.1</t>
  </si>
  <si>
    <t>M</t>
  </si>
  <si>
    <t>2.2</t>
  </si>
  <si>
    <t>3.0</t>
  </si>
  <si>
    <t>SERVIÇOS PRELIMINARES</t>
  </si>
  <si>
    <t>3.1</t>
  </si>
  <si>
    <t>7 0 0 2 0 0 0 4</t>
  </si>
  <si>
    <t>SINALIZAÇÃO DE TRÂNSITO COM LÂMPADA INCANDESCENTE</t>
  </si>
  <si>
    <t>3.2</t>
  </si>
  <si>
    <t>3.3</t>
  </si>
  <si>
    <t>M²</t>
  </si>
  <si>
    <t>3.4</t>
  </si>
  <si>
    <t>4.0</t>
  </si>
  <si>
    <t>4.1</t>
  </si>
  <si>
    <t>COTAÇÃO</t>
  </si>
  <si>
    <t>4.2</t>
  </si>
  <si>
    <t>4.3</t>
  </si>
  <si>
    <t>4.4</t>
  </si>
  <si>
    <t>5.0</t>
  </si>
  <si>
    <t>5.1</t>
  </si>
  <si>
    <t>HM02091</t>
  </si>
  <si>
    <t>5.2</t>
  </si>
  <si>
    <t>HM02085</t>
  </si>
  <si>
    <t>5.3</t>
  </si>
  <si>
    <t>HM06679</t>
  </si>
  <si>
    <t>5.4</t>
  </si>
  <si>
    <t>UNID</t>
  </si>
  <si>
    <t>5.5</t>
  </si>
  <si>
    <t>HM06421</t>
  </si>
  <si>
    <t>5.6</t>
  </si>
  <si>
    <t>HM02067</t>
  </si>
  <si>
    <t>COLARINHO PEAD PARA FLANGE Ø 63 MM</t>
  </si>
  <si>
    <t>5.7</t>
  </si>
  <si>
    <t>HM06181</t>
  </si>
  <si>
    <t>COLARINHO PEAD PARA FLANGE Ø 110 MM</t>
  </si>
  <si>
    <t>5.8</t>
  </si>
  <si>
    <t>HM06359</t>
  </si>
  <si>
    <t>5.9</t>
  </si>
  <si>
    <t>HM06351</t>
  </si>
  <si>
    <t>5.10</t>
  </si>
  <si>
    <t>5.11</t>
  </si>
  <si>
    <t>HM06644</t>
  </si>
  <si>
    <t>5.12</t>
  </si>
  <si>
    <t>HM07779</t>
  </si>
  <si>
    <t>5.13</t>
  </si>
  <si>
    <t>5.14</t>
  </si>
  <si>
    <t>HM07788</t>
  </si>
  <si>
    <t>5.15</t>
  </si>
  <si>
    <t>HM06144</t>
  </si>
  <si>
    <t>5.16</t>
  </si>
  <si>
    <t>5.17</t>
  </si>
  <si>
    <t>5.18</t>
  </si>
  <si>
    <t>HM01902</t>
  </si>
  <si>
    <t>5.19</t>
  </si>
  <si>
    <t>5.20</t>
  </si>
  <si>
    <t>5.21</t>
  </si>
  <si>
    <t>HM07483</t>
  </si>
  <si>
    <t>ACESSÓRIOS PARA FLANGE DN=50 MM PN10 (CONJUNTO DE PARAFUSOS,
PORCAS E ARRUELAS INOX E VEDAÇÃO BORRACHA)</t>
  </si>
  <si>
    <t>5.22</t>
  </si>
  <si>
    <t>HM07485</t>
  </si>
  <si>
    <t>ACESSÓRIOS PARA FLANGE DN=100 MM PN10 (CONJUNTO DE
PARAFUSOS, PORCAS E ARRUELAS INOX E VEDAÇÃO BORRACHA</t>
  </si>
  <si>
    <t>5.23</t>
  </si>
  <si>
    <t>HM01366</t>
  </si>
  <si>
    <t xml:space="preserve">CAIXA TIPO T-5 FERRO FUNDIDO DN 100 MM COM TAMPA ARTICULADA PARA VÁLVULA NTS 033 </t>
  </si>
  <si>
    <t>5.24</t>
  </si>
  <si>
    <t>HM01433</t>
  </si>
  <si>
    <t>TÊ SERVIÇO INTEGRADO POLIPROPILENO DE=60 X 20 MM ARTICULADO
NTS 175</t>
  </si>
  <si>
    <t>5.25</t>
  </si>
  <si>
    <t>HM01432</t>
  </si>
  <si>
    <t>TÊ SERVIÇO INTEGRADO POLIPROPILENO DE=110 X 20 MM ARTICULADO
NTS 175</t>
  </si>
  <si>
    <t>5.26</t>
  </si>
  <si>
    <t>5.27</t>
  </si>
  <si>
    <t>5.28</t>
  </si>
  <si>
    <t>5.29</t>
  </si>
  <si>
    <t>6.0</t>
  </si>
  <si>
    <t>INTERLIGAÇÃO DE TUBULAÇÕES</t>
  </si>
  <si>
    <t>6.1</t>
  </si>
  <si>
    <t>7 0 1 6 0 0 1 3</t>
  </si>
  <si>
    <t>INTERLIGAÇÕES COM REDE EXISTENTE - até 100 mm</t>
  </si>
  <si>
    <t>6.2</t>
  </si>
  <si>
    <t>7 0 1 6 0 0 1 7</t>
  </si>
  <si>
    <t>INTERLIGAÇÕES COM REDE EXISTENTE - até 150 mm</t>
  </si>
  <si>
    <t>6.3</t>
  </si>
  <si>
    <t>7.0</t>
  </si>
  <si>
    <t>7.1</t>
  </si>
  <si>
    <t>UN</t>
  </si>
  <si>
    <t>8.0</t>
  </si>
  <si>
    <t>PAVIMENTAÇÃO E RECOMPOSIÇÃO DE PASSEIOS PÚBLICOS</t>
  </si>
  <si>
    <t>8.1</t>
  </si>
  <si>
    <t>REMOÇÃO DE PAVIMENTAÇÃO ASFÁLTICA</t>
  </si>
  <si>
    <t>7 0 0 9 0 0 0 3</t>
  </si>
  <si>
    <t>7 0 0 9 0 0 0 5</t>
  </si>
  <si>
    <t>7 0 0 9 0 0 7 8</t>
  </si>
  <si>
    <t>7 0 0 9 0 0 7 3</t>
  </si>
  <si>
    <t>7 0 0 9 0 0 8 3</t>
  </si>
  <si>
    <t>7 0 0 9 0 0 8 4</t>
  </si>
  <si>
    <t>M³</t>
  </si>
  <si>
    <t>7 0 0 9 0 0 8 6</t>
  </si>
  <si>
    <t>IMPRIMAÇÃO LIGANTE</t>
  </si>
  <si>
    <t>7 0 0 9 0 0 8 8</t>
  </si>
  <si>
    <t>TOTAL</t>
  </si>
  <si>
    <t>CP - 01</t>
  </si>
  <si>
    <t>1.5</t>
  </si>
  <si>
    <t>1.6</t>
  </si>
  <si>
    <t>CRONOGRAMA FÍSICO-FINANCEIRO</t>
  </si>
  <si>
    <t>VALOR (R$)</t>
  </si>
  <si>
    <t>MÊS 1</t>
  </si>
  <si>
    <t>MÊS 2</t>
  </si>
  <si>
    <t>MÊS 3</t>
  </si>
  <si>
    <t>MÊS 4</t>
  </si>
  <si>
    <t>MÊS 5</t>
  </si>
  <si>
    <t>MÊS 6</t>
  </si>
  <si>
    <t>2.3</t>
  </si>
  <si>
    <t>2.4</t>
  </si>
  <si>
    <t>TOTAL GERAL</t>
  </si>
  <si>
    <t>CUSTO MENSAL (R$):</t>
  </si>
  <si>
    <t>CUSTO ACUMULADO (R$):</t>
  </si>
  <si>
    <t>PORCENTAGEM MENSAL (R$):</t>
  </si>
  <si>
    <t>PORCENTAGEM ACUMULADA (R$):</t>
  </si>
  <si>
    <t>SERVIÇO MUNICIPAL DE ÁGUA E ESGOTO DE PIRACICABA</t>
  </si>
  <si>
    <t>Autarquia Municipal  (Lei nº 1657 de 30 de abril de 1969)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</si>
  <si>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</si>
  <si>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</si>
  <si>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</si>
  <si>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</si>
  <si>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</si>
  <si>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</si>
  <si>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</si>
  <si>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</si>
  <si>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</si>
  <si>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</si>
  <si>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</si>
  <si>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</si>
  <si>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</si>
  <si>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</si>
  <si>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</si>
  <si>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</si>
  <si>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</si>
  <si>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</si>
  <si>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</si>
  <si>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</si>
  <si>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</si>
  <si>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</si>
  <si>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</si>
  <si>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10"/>
        <rFont val="Arial"/>
        <family val="2"/>
        <charset val="1"/>
      </rPr>
      <t xml:space="preserve">       Fórmula de Cálculo:</t>
    </r>
    <r>
      <rPr>
        <sz val="11"/>
        <color indexed="8"/>
        <rFont val="Calibri"/>
        <family val="2"/>
        <charset val="1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</si>
  <si>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</si>
  <si>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  <charset val="1"/>
      </rPr>
      <t>1</t>
    </r>
    <r>
      <rPr>
        <sz val="11"/>
        <color indexed="8"/>
        <rFont val="Calibri"/>
        <family val="2"/>
        <charset val="1"/>
      </rPr>
      <t>. Valores  das colunas "</t>
    </r>
    <r>
      <rPr>
        <i/>
        <sz val="10"/>
        <rFont val="Arial"/>
        <family val="2"/>
        <charset val="1"/>
      </rPr>
      <t>1º Quartil</t>
    </r>
    <r>
      <rPr>
        <sz val="11"/>
        <color indexed="8"/>
        <rFont val="Calibri"/>
        <family val="2"/>
        <charset val="1"/>
      </rPr>
      <t>", "</t>
    </r>
    <r>
      <rPr>
        <i/>
        <sz val="10"/>
        <rFont val="Arial"/>
        <family val="2"/>
        <charset val="1"/>
      </rPr>
      <t>Médio</t>
    </r>
    <r>
      <rPr>
        <sz val="11"/>
        <color indexed="8"/>
        <rFont val="Calibri"/>
        <family val="2"/>
        <charset val="1"/>
      </rPr>
      <t>" e "</t>
    </r>
    <r>
      <rPr>
        <i/>
        <sz val="10"/>
        <rFont val="Arial"/>
        <family val="2"/>
        <charset val="1"/>
      </rPr>
      <t>3º Quartil</t>
    </r>
    <r>
      <rPr>
        <sz val="11"/>
        <color indexed="8"/>
        <rFont val="Calibri"/>
        <family val="2"/>
        <charset val="1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</si>
  <si>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</si>
  <si>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  <charset val="1"/>
      </rPr>
      <t xml:space="preserve">2. </t>
    </r>
    <r>
      <rPr>
        <sz val="11"/>
        <color indexed="8"/>
        <rFont val="Calibri"/>
        <family val="2"/>
        <charset val="1"/>
      </rPr>
      <t>A coluna "</t>
    </r>
    <r>
      <rPr>
        <i/>
        <sz val="10"/>
        <rFont val="Arial"/>
        <family val="2"/>
        <charset val="1"/>
      </rPr>
      <t>Valores Propostos</t>
    </r>
    <r>
      <rPr>
        <sz val="11"/>
        <color indexed="8"/>
        <rFont val="Calibri"/>
        <family val="2"/>
        <charset val="1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</si>
  <si>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</si>
  <si>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  <charset val="1"/>
      </rPr>
      <t>3.</t>
    </r>
    <r>
      <rPr>
        <sz val="11"/>
        <color indexed="8"/>
        <rFont val="Calibri"/>
        <family val="2"/>
        <charset val="1"/>
      </rPr>
      <t xml:space="preserve"> Valores do PIS = 0,65% e do COFINS = 3,00%, considerando a opção por "</t>
    </r>
    <r>
      <rPr>
        <i/>
        <sz val="10"/>
        <rFont val="Arial"/>
        <family val="2"/>
        <charset val="1"/>
      </rPr>
      <t>Lucro Presumido</t>
    </r>
    <r>
      <rPr>
        <sz val="11"/>
        <color indexed="8"/>
        <rFont val="Calibri"/>
        <family val="2"/>
        <charset val="1"/>
      </rPr>
      <t>"</t>
    </r>
  </si>
  <si>
    <t xml:space="preserve">                             Pedro Alberto Caes</t>
  </si>
  <si>
    <t>PEDRO ALBERTO CAES</t>
  </si>
  <si>
    <t xml:space="preserve">    CONTRATAÇÃO DE EMPRESA PARA PRESTAÇÃO DE SERVIÇOS COMUNS DE ENGENHARIA PARA REPARO DE RAMAIS DE ÁGUA E REDES DE DISTRIBUIÇÃO DE ÁGUA EM PIRACICABA – SP</t>
  </si>
  <si>
    <t xml:space="preserve">FONTE DOS PREÇOS Nº 001: </t>
  </si>
  <si>
    <t>PLANILHA DA SINAPI ABRIL 2024</t>
  </si>
  <si>
    <t xml:space="preserve">FONTE DOS PREÇOS Nº 002: </t>
  </si>
  <si>
    <t>CONCORRÊNCIA Nº 001/2024 - SEMAE/PIRACICABA</t>
  </si>
  <si>
    <t xml:space="preserve">FONTE DOS PREÇOS Nº 003: </t>
  </si>
  <si>
    <t>SABESP MARÇO/2024</t>
  </si>
  <si>
    <t xml:space="preserve">FONTE DOS PREÇOS Nº 004: </t>
  </si>
  <si>
    <t>DER MARÇO/2024</t>
  </si>
  <si>
    <t xml:space="preserve">FONTE DOS PREÇOS Nº 005: </t>
  </si>
  <si>
    <t>SICRO JAN/2024</t>
  </si>
  <si>
    <t xml:space="preserve">FONTE DOS PREÇOS Nº 006: </t>
  </si>
  <si>
    <t>SIURB JAN/2024</t>
  </si>
  <si>
    <t>DESCRIÇÃO DO ITEM</t>
  </si>
  <si>
    <t>PREÇO UNITÁRIO COM BDI (R$)</t>
  </si>
  <si>
    <t>PREÇO TOTAL (R$)</t>
  </si>
  <si>
    <t>CANTEIRO DE OBRAS (PROPORCIONAL AO AVANÇO FÍSICO DA OBRA AFERIDO NO PERÍODO DA MEDIÇÃO)</t>
  </si>
  <si>
    <t>%</t>
  </si>
  <si>
    <t>SUBTOTAL 1</t>
  </si>
  <si>
    <t xml:space="preserve">2.0 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</si>
  <si>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</si>
  <si>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TROCA DE LIGAÇÃO DE ÁGUA ATÉ 32 MM - REDE DN 25MM ATÉ 150MM - PASSEIO PÚBLICO - LADO FAVORÁVEL </t>
  </si>
  <si>
    <t xml:space="preserve">TROCA DE LIGAÇÃO DE ÁGUA ATÉ 32 MM - REDE DN 25MM ATÉ 150MM - PASSEIO PÚBLICO - LADO DESFAVORÁVEL </t>
  </si>
  <si>
    <t>TROCA DE LIGAÇÃO DE ÁGUA ATÉ 32 MM - REDE DN 25MM ATÉ 150MM - RUA - LADO FAVORÁVEL</t>
  </si>
  <si>
    <t xml:space="preserve">TROCA DE LIGAÇÃO DE ÁGUA ATÉ 32 MM - REDE DN 25MM ATÉ 150MM - RUA - LADO DESFAVORÁVEL </t>
  </si>
  <si>
    <t>SUBTOTAL 2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</si>
  <si>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</si>
  <si>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CONSERTO DE REDE DN 25MM ATÉ 150 MM - CALÇADA </t>
  </si>
  <si>
    <t xml:space="preserve">CONSERTO DE REDE DN 25MM ATÉ 150 MM - RUA </t>
  </si>
  <si>
    <t>SUBTOTAL 3</t>
  </si>
  <si>
    <t>SERVIÇOS ADICIONAIS (PREVÊ ESCAVAÇÃO EVENTUAL DE ROCHAS, ESCORAMENTO PARA AS REDES DE ÁGUA QUE ESTIVEREM ABAIXO DE 1,25 M, USO DE BOMBAS PARA ESGOTAMENTO DE VALAS E TRANSPORTE DE MATERIAL EXCEDENTE ATÉ O BOTA-FORA NOS LOCAIS QUE EXCEDEREM 10 KM DE DISTÂNCIA )</t>
  </si>
  <si>
    <t>SERVIÇOS DIVERSOS (PROPORCIONAL AO AVANÇO FÍSICO DA OBRA AFERIDO NO PERÍODO DA MEDIÇÃO)</t>
  </si>
  <si>
    <t>SUBTOTAL 4</t>
  </si>
  <si>
    <t xml:space="preserve">MATERIAIS PARA O REPARO DE REDE DN 25 MM ATÉ DN 150 MM EM MATERIAIS DIVERSOS - FORNECIDOS COMPLETOS (COM ANEL JE PBA, JEI, FLANGES, ARRUELAS E PARAFUSOS, ETC) 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</si>
  <si>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</si>
  <si>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</si>
  <si>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</si>
  <si>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</si>
  <si>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</si>
  <si>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</si>
  <si>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</si>
  <si>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</si>
  <si>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</si>
  <si>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</si>
  <si>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</si>
  <si>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</si>
  <si>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</si>
  <si>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</si>
  <si>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</si>
  <si>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</si>
  <si>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</si>
  <si>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SUBTOTAL 5</t>
  </si>
  <si>
    <t>DEMOLIÇÃO E EXECUÇÃO DE PAVIMENTO DE CONCRETO RÍGIDO (CONFORME PLANILHA DA PREFEITURA DE PIRACICABA)</t>
  </si>
  <si>
    <t>DEMOLIÇÃO E EXECUÇÃO DE PAVIMENTO DE CONCRETO RÍGIDO PESADO</t>
  </si>
  <si>
    <t>DEMOLIÇÃO E EXECUÇÃO DE PAVIMENTO DE CONCRETO RÍGIDO LEVE</t>
  </si>
  <si>
    <t>SUBTOTAL 6</t>
  </si>
  <si>
    <t>TOTAL (R$)</t>
  </si>
  <si>
    <t>DIRETOR DE OPERAÇÃO E MANUTENÇÃO</t>
  </si>
  <si>
    <t>CAP  PEAD ELETROFUSÃO Ø 63 MM</t>
  </si>
  <si>
    <t>CAP  PEAD ELETROFUSÃO Ø 110 MM</t>
  </si>
  <si>
    <t>COLARINHO PEAD PARA FLANGE Ø 315 MM</t>
  </si>
  <si>
    <t>COLARINHO PEAD PARA FLANGE Ø 160 MM</t>
  </si>
  <si>
    <t xml:space="preserve"> COTOVELO 90 ELETROFUSÃO PEAD DE=110 SDR11 PE100 NTS 193</t>
  </si>
  <si>
    <t>COTOVELO 90 ELETROFUSÃO PEAD DE 63 MM SDR 11 PE100 INJETADO</t>
  </si>
  <si>
    <t>COTOVELO 90 ELETROFUSÃO PEAD DE=160 SDR11 PE100 NTS 193</t>
  </si>
  <si>
    <t>CURVA 90° PVC DE=110 MM JUNTA ELÁSTICA PBA NBR 10351 INFRAESTRUTURA ÁGUA</t>
  </si>
  <si>
    <t>COTOVELO 45 ELETROFUSÃO PEAD DE=63 SDR11 PE100 NTS 193</t>
  </si>
  <si>
    <t>COTOVELO 45 ELETROFUSÃO PEAD DE=110 SDR11 PE100 NTS 193</t>
  </si>
  <si>
    <t>LUVA ELETROFUSÃO PEAD DE=315 MM SDR11 PE100 INJETADO NTS 193</t>
  </si>
  <si>
    <t>LUVA ELETROFUSÃO PEAD DE=200 MM SDR11 PE100 INJETADO NTS 193</t>
  </si>
  <si>
    <t xml:space="preserve">LUVA ELETROFUSÃO PEAD DE=160 MM SDR11 PE100 INJETADO NTS 193 </t>
  </si>
  <si>
    <t xml:space="preserve">LUVA ELETROFUSÃO PEAD DE=110 MM SDR11 PE100 INJETADO NTS 193 </t>
  </si>
  <si>
    <t xml:space="preserve"> LUVA ELETROFUSÃO PEAD DE=63 MM SDR11 PE100 INJETADO NTS 193</t>
  </si>
  <si>
    <t>LUVA DE CORRER PVC DE=60 MM PBA NBR 10351 INFRAESTRUTURA ÁGUA</t>
  </si>
  <si>
    <t>LUVA DE CORRER PVC DE=110 MM PBA NBR 10351 INFRAESTRUTURA ÁGUA</t>
  </si>
  <si>
    <t>REDUÇÃO CONCÊNTRICA ELETROFUSÃO PEAD DE=200X160 SDR11 PE100 NTS 193</t>
  </si>
  <si>
    <t xml:space="preserve">REDUÇÃO CONCÊNTRICA ELETROFUSÃO PEAD DE=160X110 SDR11 PE100 NTS 193 </t>
  </si>
  <si>
    <t>REDUÇÃO CONCÊNTRICA ELETROFUSÃO PEAD DE=110X63 SDR11 PE100 NTS 193</t>
  </si>
  <si>
    <t>REDUÇÃO COM PONTA E BOLSA PVC DE=110 X 60 MM PBA NBR 10351 INFRAESTRUTURA ÁGUA</t>
  </si>
  <si>
    <t>TÊ 90 ELETROFUSÃO PEAD DE=200 SDR11 PE100 NTS 193</t>
  </si>
  <si>
    <t>TÊ 90 ELETROFUSÃO PEAD DE=160 SDR11 PE100 NTS 193</t>
  </si>
  <si>
    <t xml:space="preserve">TÊ 90 ELETROFUSÃO PEAD DE=110 SDR11 PE100 NTS 193 </t>
  </si>
  <si>
    <t>TÊ 90 ELETROFUSÃO PEAD DE=63 SDR11 PE100 NTS 193</t>
  </si>
  <si>
    <t>TÊ 90° PVC DE=110 MM PBA NBR 10351 INFRAESTRUTURA ÁGUA</t>
  </si>
  <si>
    <t xml:space="preserve">TÊ 90° PVC DE=60 MM PBA NBR 10351 INFRAESTRUTURA ÁGUA </t>
  </si>
  <si>
    <t>HM06139</t>
  </si>
  <si>
    <t>HM06187</t>
  </si>
  <si>
    <t>HM06182</t>
  </si>
  <si>
    <t>TÊ 45 ELETROFUSÃO DE=160 SDR 11 PE 100 NT 193</t>
  </si>
  <si>
    <t>HM07762</t>
  </si>
  <si>
    <t>HM07769</t>
  </si>
  <si>
    <t>HM01886</t>
  </si>
  <si>
    <t>HM07771</t>
  </si>
  <si>
    <t>HM06357</t>
  </si>
  <si>
    <t>HM06353</t>
  </si>
  <si>
    <t>HM03118</t>
  </si>
  <si>
    <t>HM06352</t>
  </si>
  <si>
    <t>HM06425</t>
  </si>
  <si>
    <t>HM02071</t>
  </si>
  <si>
    <t>HM06422</t>
  </si>
  <si>
    <t xml:space="preserve">HM02073 </t>
  </si>
  <si>
    <t>HM03218</t>
  </si>
  <si>
    <t>HM03222</t>
  </si>
  <si>
    <t>HM01891</t>
  </si>
  <si>
    <t>HM01890</t>
  </si>
  <si>
    <t>HM07790</t>
  </si>
  <si>
    <t>HM07789</t>
  </si>
  <si>
    <t>HM01898</t>
  </si>
  <si>
    <t>HM07780</t>
  </si>
  <si>
    <t>HM07781</t>
  </si>
  <si>
    <t>HM01904</t>
  </si>
  <si>
    <t>HM01901</t>
  </si>
  <si>
    <t>HM04167</t>
  </si>
  <si>
    <t xml:space="preserve">HM04204 </t>
  </si>
  <si>
    <t>HM07055</t>
  </si>
  <si>
    <t>HM04217</t>
  </si>
  <si>
    <t>TUBO PEAD PE100 PN16 SDR11 DE= 63 MM AZUL NTS 194 APLICAÇÃO ÁGUA</t>
  </si>
  <si>
    <t>TUBO PEAD PE100 PN16 SDR11 DE=110 MM AZUL NTS 194 APLICAÇÃO ÁGUA</t>
  </si>
  <si>
    <t>TUBO PEAD PE100 PN16 SDR11 DE=160 MM AZUL NTS 194 APLICAÇÃO ÁGUA</t>
  </si>
  <si>
    <t>HM02087</t>
  </si>
  <si>
    <t>FLANGE SEM RESSALTO AÇO CARBONO DE=110 MM * (2,70 KG) NBR 7675 PN 10 P/COLARINHO PEAD</t>
  </si>
  <si>
    <t>FLANGE SEM RESSALTO AÇO CARBONO DE=315 MM * (8,90 KG) NBR 7675 PN 10 P/COLARINHO PEAD</t>
  </si>
  <si>
    <t>FLANGE SEM RESSALTO AÇO CARBONO DE=160 MM * (4,10 KG) NBR 7675 PN 10 P/COLARINHO PEAD</t>
  </si>
  <si>
    <t>FLANGE SEM RESSALTO AÇO CARBONO DE=63 MM * (1,70 KG) NBR 7675 PN 10 P/COLARINHO PEAD</t>
  </si>
  <si>
    <t>LUVA DE CORRER COM BOLSAS JUNTA MECÂNICA FERRO FUNDIDO DN=100 MM * (19,14 KG) PINTURA BETUMINOSA C/ACESSÓRIOS INCLUSOS NBR 7675 ÁGUA</t>
  </si>
  <si>
    <t>VÁLVULA GAVETA C/FLANGES PN10/16 FERRO FUNDIDO DN=150 MM * (33,00 KG), ACION. VOLANTE, CUNHA DE BORRACHA, MÉTRICA CHATA, PINTURA EPÓXI EM PÓ NBR 14968 ÁGUA/ESGOTO</t>
  </si>
  <si>
    <t>VÁLVULA GAVETA C/BOLSAS FERRO FUNDIDO DE=60 MM (8,50 KG) PARA PVC/PBA, ACION. VOLANTE, CUNHA DE BORRACHA, PINTURA EPÓXI EM PÓ NBR 14968 ÁGUA</t>
  </si>
  <si>
    <t>VENTOSA TRÍPLICE FUNÇÃO C/FLANGES PN10/16/25 FERRO FUNDIDO DN=50MM PINTURA EPÓXI NTS 322 ÁGUA</t>
  </si>
  <si>
    <t>VÁLVULA GAVETA C/FLANGES PN10 FERRO FUNDIDO DN=300 MM * (155,00 KG), ACION. VOLANTE, CUNHA DE BORRACHA, MÉTRICA CHATA, PINTURA EPÓXI EM PÓ NBR 14968 ÁGUA/ESGOTO</t>
  </si>
  <si>
    <t>HM07763</t>
  </si>
  <si>
    <t xml:space="preserve">FLANGE SEM RESSALTO AÇO CARBONO DE=200 MM * (6,00 KG) NBR 7675 PN 10 P/COLARINHO </t>
  </si>
  <si>
    <t>EXTREMIDADE PONTA - FLANGE PN10/16 E ABA DE VEDAÇÃO FERRO FUNDIDO DN=100 MM L=700 MM * (21,00 KG) PINTURA BETUMINOSA - ACESSÓRIOS NÃO INCLUSOS NBR 7675 ÁGUA</t>
  </si>
  <si>
    <t>LUVA DE CORRER COM BOLSAS JUNTA MECÂNICA FERRO FUNDIDO DN=300 MM * (76,68 KG) PINTURA BETUMINOSA C/ACESSÓRIOS INCLUSOS NBR 7675 ÁGUA</t>
  </si>
  <si>
    <t>TÊ 90° REDUÇÃO PVC DE=110 X 60 MM PBA NBR 10351 INFRAESTRUTURA ÁGUA</t>
  </si>
  <si>
    <t>HM07486</t>
  </si>
  <si>
    <t>ACESSÓRIOS PARA FLANGE DN=150 PN10 (PARAFUSOS, PORCAS E ARRUELAS INOX E VEDAÇÃO BORRACHA)</t>
  </si>
  <si>
    <t>HM07487</t>
  </si>
  <si>
    <t>ACESSÓRIOS PARA FLANGE DN=300 PN10 (PARAFUSOS, PORCAS E ARRUELAS INOX E VEDAÇÃO BORRACHA)</t>
  </si>
  <si>
    <t>HM07489</t>
  </si>
  <si>
    <t>ACESSÓRIOS PARA FLANGE DN=200 PN10 (PARAFUSOS, PORCAS E ARRUELAS INOX E VEDAÇÃO BORRACHA)
HM07488 ACESSÓRIOS</t>
  </si>
  <si>
    <t>HM06119</t>
  </si>
  <si>
    <t>HM06123</t>
  </si>
  <si>
    <t>HM06121</t>
  </si>
  <si>
    <t>4.5</t>
  </si>
  <si>
    <t>4.6</t>
  </si>
  <si>
    <t>4.7</t>
  </si>
  <si>
    <t>CAIXAS DE REGISTROS E VENTOSAS</t>
  </si>
  <si>
    <t>CP PRÓPRIA</t>
  </si>
  <si>
    <r>
      <t>M</t>
    </r>
    <r>
      <rPr>
        <vertAlign val="superscript"/>
        <sz val="10"/>
        <rFont val="Arial"/>
        <family val="2"/>
      </rPr>
      <t>3</t>
    </r>
  </si>
  <si>
    <t>7 0 0 3 0 1 0 2</t>
  </si>
  <si>
    <t>7 0 0 3 0 1 0 3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</si>
  <si>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Q</t>
    </r>
  </si>
  <si>
    <t>7 0 0 8 0 0 2 3</t>
  </si>
  <si>
    <t>7 0 0 9 0 0 9 7</t>
  </si>
  <si>
    <r>
      <t>M</t>
    </r>
    <r>
      <rPr>
        <vertAlign val="superscript"/>
        <sz val="10"/>
        <rFont val="Arial"/>
        <family val="2"/>
      </rPr>
      <t>2</t>
    </r>
  </si>
  <si>
    <t>7 0 0 3 0 0 3 2</t>
  </si>
  <si>
    <t>7 0 0 9 0 0 4 8</t>
  </si>
  <si>
    <t>7 0 0 7 0 2 1 1</t>
  </si>
  <si>
    <t>7 0 0 9 0 1 0 0</t>
  </si>
  <si>
    <t>7 0 0 9 0 1 0 2</t>
  </si>
  <si>
    <t>CARGA E DESCARGA - SOLO (C)</t>
  </si>
  <si>
    <t>TRANSPORTE DE MATERIAL ESCAVADO - SOLO (C) - (DMT 15 KM)</t>
  </si>
  <si>
    <t>ASSENTAMENTO PARA REDES DE ÁGUA, TUBOS E PEÇAS, DN 50 MM, EM PVC RÍGIDO, RPVC E DEFOFO (C)</t>
  </si>
  <si>
    <t>PREPARO DE CAIXA (C)</t>
  </si>
  <si>
    <t>ATERRO DE VALAS, POÇOS E CAVAS COMPACTADO MECANICAMENTE, COM CONTROLE DO G.C. &gt;= 95% DO E.N.C. (C)</t>
  </si>
  <si>
    <t>REGULARIZAÇÃO MECANIZADA DE SUPERFÍCIE (C)</t>
  </si>
  <si>
    <t>POÇO DE INSPEÇÃO D=0,60 M EM TUBO DE CONCRETO C/PBJE - PROF. ATÉ 1,60 M - COM TAMPÃO DE FERRO FUNDIDO DE 600 MM (CONFORME PADRÃO SEMAE)</t>
  </si>
  <si>
    <t>IMPRIMAÇÃO LIGANTE (C)</t>
  </si>
  <si>
    <t>GUIA RETA DE CONCRETO 15 X 30 X 100 CM PADRÃO PMSP</t>
  </si>
  <si>
    <t>CV00524</t>
  </si>
  <si>
    <t>CP - 02</t>
  </si>
  <si>
    <t>CAPA DE CONCRETO ASFÁLTICO COM 4 CM DE ESPESSURA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</si>
  <si>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</si>
  <si>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</si>
  <si>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</si>
  <si>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</si>
  <si>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</si>
  <si>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</si>
  <si>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</si>
  <si>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</si>
  <si>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</si>
  <si>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</si>
  <si>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</si>
  <si>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CP - 03</t>
  </si>
  <si>
    <t>CP - 04</t>
  </si>
  <si>
    <t>CP - 05</t>
  </si>
  <si>
    <t>CP - 06</t>
  </si>
  <si>
    <t xml:space="preserve">INSTALAÇÃO DE REGISTOS DE 60 MM </t>
  </si>
  <si>
    <t xml:space="preserve">INSTALAÇÃO DE REGISTOS DE 110 MM </t>
  </si>
  <si>
    <t xml:space="preserve">INSTALAÇÃO DE REGISTOS DE 150 MM </t>
  </si>
  <si>
    <t xml:space="preserve">INSTALAÇÃO DE REGISTOS DE 200 MM </t>
  </si>
  <si>
    <t xml:space="preserve">INSTALAÇÃO DE REGISTOS DE 300 MM </t>
  </si>
  <si>
    <t>CP - 07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</si>
  <si>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</si>
  <si>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</si>
  <si>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</si>
  <si>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</si>
  <si>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</si>
  <si>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</si>
  <si>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</si>
  <si>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</si>
  <si>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</si>
  <si>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</si>
  <si>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</si>
  <si>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</si>
  <si>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</si>
  <si>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</si>
  <si>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</si>
  <si>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</si>
  <si>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</si>
  <si>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</si>
  <si>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</si>
  <si>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</si>
  <si>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</si>
  <si>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</si>
  <si>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</si>
  <si>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</si>
  <si>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</si>
  <si>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</si>
  <si>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</si>
  <si>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</si>
  <si>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</si>
  <si>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</si>
  <si>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</si>
  <si>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</si>
  <si>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</si>
  <si>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</si>
  <si>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</si>
  <si>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</si>
  <si>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</si>
  <si>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</si>
  <si>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</si>
  <si>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</si>
  <si>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</si>
  <si>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</si>
  <si>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</si>
  <si>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</si>
  <si>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</si>
  <si>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</si>
  <si>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</si>
  <si>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</si>
  <si>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</si>
  <si>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</si>
  <si>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</si>
  <si>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</si>
  <si>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</si>
  <si>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</si>
  <si>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</si>
  <si>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</si>
  <si>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7.2</t>
  </si>
  <si>
    <t>7.3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</si>
  <si>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</si>
  <si>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</si>
  <si>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</si>
  <si>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</si>
  <si>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</si>
  <si>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</si>
  <si>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</si>
  <si>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</si>
  <si>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</si>
  <si>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</si>
  <si>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DIMENSÕES TOTAIS DAS CAVAS</t>
  </si>
  <si>
    <t>COMPRIMENTO</t>
  </si>
  <si>
    <t>LARGURA</t>
  </si>
  <si>
    <t>QTD. REDES (m)</t>
  </si>
  <si>
    <t>EXTENSÃO MÁXIMA DE REDES (m)</t>
  </si>
  <si>
    <t>MEMÓRIA DE CÁLCULO - DEFINIÇÃO E DEMARCAÇÃO DO PAVIMENTO COM DISCO DE CORTE</t>
  </si>
  <si>
    <t>PERÍMETRO TOTAL (m)</t>
  </si>
  <si>
    <t>MEMÓRIA DE CÁLCULO - VOLUME ESCAVADO</t>
  </si>
  <si>
    <t>PROFUNDIDADE (m)</t>
  </si>
  <si>
    <t>DIMENSÕES TOTAIS DAS CAVAS (m)</t>
  </si>
  <si>
    <t>DIMENSÕES TOTAIS DAS CAVAS  (m)</t>
  </si>
  <si>
    <t xml:space="preserve">PROFUNDIDADE </t>
  </si>
  <si>
    <t>VOLUME (m³)</t>
  </si>
  <si>
    <t>ÁREA (m²)</t>
  </si>
  <si>
    <t>QTD. REDES (und)</t>
  </si>
  <si>
    <t>EXECUÇÃO DOS RAMAIS PREDIAIS</t>
  </si>
  <si>
    <t xml:space="preserve">7 0 1 9 0 0 0 8 </t>
  </si>
  <si>
    <t>PASSEIO CIMENTADO (m²)</t>
  </si>
  <si>
    <t>PASSIO REVESTIDO/MOSAICO (m²)</t>
  </si>
  <si>
    <t>ÁREA TOTAL (m²)</t>
  </si>
  <si>
    <t>HM02088</t>
  </si>
  <si>
    <t>TUBO PEAD PE100 PN16 SDR11 DE=200 MM AZUL NTS 194 APLICAÇÃO ÁGUA</t>
  </si>
  <si>
    <t>HM05142</t>
  </si>
  <si>
    <t>TUBO PEAD PE100 PN16 SDR11 DE=315 MM AZUL NTS 194 APLICAÇÃO ÁGUA</t>
  </si>
  <si>
    <t>QUANTIDADE DE RAMAIS</t>
  </si>
  <si>
    <t>COMPRIMENTO (m)</t>
  </si>
  <si>
    <t>LARGURA (m)</t>
  </si>
  <si>
    <t>QUANTIDADE DE LIGAÇÕES</t>
  </si>
  <si>
    <t>QUANTIDADE DE VALAS PARA INTELIGAÇÃO DOS RAMAIS</t>
  </si>
  <si>
    <t>MEMÓRIA DE CÁLCULO PARA LEVANTAMENTO DE PASSEO PARA INSTALAÇÃO DE REGISTO</t>
  </si>
  <si>
    <t>MEMÓRIA DE CÁLCULO - LEVANTAMENTO DE PAVIMENTAÇÃO ASFÁLTICA E REMOÇÃO PARA INSTALAÇÃO DO MAQUINÁRIO NA RUA</t>
  </si>
  <si>
    <t>VALAS PARA PASSAGEM DE TUBULAÇÕES DE PEAD DIÂMETRO ACIMA DE 63 MM</t>
  </si>
  <si>
    <t xml:space="preserve">MEMÓRIA DE CÁLCULO - LEVANTAMENTO DE PAVIMENTAÇÃO ASFÁLTICA E REMOÇÃO PARA INSTALAÇÃO DO MAQUINÁRIO NA RUA </t>
  </si>
  <si>
    <t>VALAS PARA PASSAGEM DE PASSAGEM DOS RAMAIS PREDIAIS PEAD DN 20 MM</t>
  </si>
  <si>
    <t>VALAS PARA INSTALAÇÃO DOS REGISTROS DE PASSEIO</t>
  </si>
  <si>
    <t>7 0 0 3 0 0 7 5</t>
  </si>
  <si>
    <t>ESCAVAÇÃO MECANIZADA DE VALAS, EM SOLO NÃO ROCHOSO, C/PROF. ATÉ 2,00 M (B)</t>
  </si>
  <si>
    <t>7 0 0 3 0 0 5 0</t>
  </si>
  <si>
    <t>ESCAVAÇÃO MANUAL DE VALAS, POÇOS E CAVAS EM SOLO NÃO ROCHOSO, C/PROF. ATÉ 1,25 M</t>
  </si>
  <si>
    <t>ATERRO DE VALAS, POÇOS E CAVAS COMPACTADO MECANICAMENTE,
COM CONTROLE DO G.C. &gt;= 95% DO E.N.C. (B)</t>
  </si>
  <si>
    <t xml:space="preserve">7 0 0 3 0 0 2 6 </t>
  </si>
  <si>
    <t>7 0 0 3 0 0 3 8</t>
  </si>
  <si>
    <t>COMPACTAÇÃO MECANIZADA EM ÁREAS, SEM CONTROLE DO G.C.</t>
  </si>
  <si>
    <t>7 0 0 3 0 0 4 4</t>
  </si>
  <si>
    <t>ESCAVAÇÃO EM JAZIDA DE SOLO</t>
  </si>
  <si>
    <t>7 0 0 3 0 0 9 6</t>
  </si>
  <si>
    <t>CARGA E DESCARGA - SOLO (B)</t>
  </si>
  <si>
    <t>7 0 0 3 0 0 9 7</t>
  </si>
  <si>
    <t>M3Q</t>
  </si>
  <si>
    <t>9.10</t>
  </si>
  <si>
    <t>9.11</t>
  </si>
  <si>
    <t>9.12</t>
  </si>
  <si>
    <t>9.13</t>
  </si>
  <si>
    <t>9.14</t>
  </si>
  <si>
    <t>9.15</t>
  </si>
  <si>
    <t>9.16</t>
  </si>
  <si>
    <r>
      <t>REMOÇÃO DE PAVIMENTAÇÃO ASFÁLTICA - P</t>
    </r>
    <r>
      <rPr>
        <b/>
        <sz val="11"/>
        <rFont val="Calibri"/>
        <family val="2"/>
      </rPr>
      <t>ARA ABERTURA DE VALAS PARA DERIVAÇÃO COM RAMAL PREDIAL E TAMBÉM ABERTURA DE VALAS PARA INSTALAÇÃO DE MAQUINÁRIO QUE IRÁ PASSAR AS TUBULAÇÕES DE PEAD COM DN ACIMA DE 63 MM</t>
    </r>
  </si>
  <si>
    <r>
      <t>DEFINIÇÃO E DEMARCAÇÃO DO PAVIMENTO COM DISCO DE CORTE</t>
    </r>
    <r>
      <rPr>
        <b/>
        <sz val="11"/>
        <rFont val="Calibri"/>
        <family val="2"/>
      </rPr>
      <t xml:space="preserve"> - ARA ABERTURA DE VALAS PARA DERIVAÇÃO COM RAMAL PREDIAL E TAMBÉM ABERTURA DE VALAS PARA INSTALAÇÃO DE MAQUINÁRIO QUE IRÁ PASSAR AS TUBULAÇÕES DE PEAD COM DN ACIMA DE 63 MM</t>
    </r>
  </si>
  <si>
    <t>BASE EM BRITA OU MACADAME HIDRÁULICO - PARA REPOSIÇÃO DE PASSEIO ASFÁLTICO</t>
  </si>
  <si>
    <t>CAPA DE CONCRETO ASFÁLTICO (ESPESSURA IGUAL A 4 CM)</t>
  </si>
  <si>
    <r>
      <t>REMOÇÃO DE PASSEIO CIMENTADO -</t>
    </r>
    <r>
      <rPr>
        <b/>
        <sz val="11"/>
        <rFont val="Calibri"/>
        <family val="2"/>
      </rPr>
      <t xml:space="preserve">  PARA INSTALAÇÃO DE REGISTRO DE PASSEIO</t>
    </r>
  </si>
  <si>
    <r>
      <t xml:space="preserve">REMOÇÃO DE PASSEIO REVESTIDO/MOSAICO  </t>
    </r>
    <r>
      <rPr>
        <b/>
        <sz val="11"/>
        <rFont val="Calibri"/>
        <family val="2"/>
      </rPr>
      <t>- PARA INSTALAÇÃO DE REGISTRO DE PASSEIO</t>
    </r>
  </si>
  <si>
    <r>
      <t xml:space="preserve">EXECUÇÃO DE PASSEIO CIMENTADO  </t>
    </r>
    <r>
      <rPr>
        <b/>
        <sz val="11"/>
        <rFont val="Calibri"/>
        <family val="2"/>
      </rPr>
      <t>- PARA INSTALAÇÃO DE REGISTRO DE PASSEIO</t>
    </r>
  </si>
  <si>
    <r>
      <t xml:space="preserve">EXECUÇÃO DE PASSEIO REVESTIDO/MOSAICO  </t>
    </r>
    <r>
      <rPr>
        <b/>
        <sz val="11"/>
        <rFont val="Calibri"/>
        <family val="2"/>
      </rPr>
      <t>- PARA INSTALAÇÃO DE REGISTRO DE PASSEIO</t>
    </r>
  </si>
  <si>
    <r>
      <t>PREPARO DA CAIXA</t>
    </r>
    <r>
      <rPr>
        <b/>
        <sz val="11"/>
        <rFont val="Calibri"/>
        <family val="2"/>
      </rPr>
      <t xml:space="preserve"> - PAVIMENTO ASFÁLTICO E REPOSIÇÃO DOS PASSEIOS PÚBLICOS</t>
    </r>
  </si>
  <si>
    <t>TRANSPORTE DE MATERIAL ESCAVADO - SOLO (B) - (DMT DE 60 KM)</t>
  </si>
  <si>
    <t>REGISTRO DE ESFERA DE PASSEIO, PVC PARA POLIETILENO, 20 MM</t>
  </si>
  <si>
    <t>SERVIÇOS E MATERIAIS PARA INSTALAÇÃO DE REGISTRO DE ÁGUA DIÂMETRO EM 60 MM EM REDES DE PEAD</t>
  </si>
  <si>
    <t>SERVIÇOS E MATERIAIS PARA INSTALAÇÃO DE REGISTRO DE ÁGUA DIÂMETRO EM 110 MM EM REDES DE PEAD</t>
  </si>
  <si>
    <t>SERVIÇOS E MATERIAIS PARA INSTALAÇÃO DE REGISTRO DE ÁGUA DIÂMETRO EM 150 MM EM REDES DE PEAD</t>
  </si>
  <si>
    <t>SERVIÇOS E MATERIAIS PARA INSTALAÇÃO DE REGISTRO DE ÁGUA DIÂMETRO EM 200 MM EM REDES DE PEAD</t>
  </si>
  <si>
    <t>SERVIÇOS E MATERIAIS PARA INSTALAÇÃO DE REGISTRO DE ÁGUA DIÂMETRO EM 300 MM EM REDES DE PEAD</t>
  </si>
  <si>
    <t>2.16</t>
  </si>
  <si>
    <t>VÁLVULA GAVETA C/BOLSAS FERRO FUNDIDO DE=110 MM (18,00 KG) PARA PVC/PBA, ACION. VOLANTE, CUNHA DE BORRACHA, PINTURA EPÓXI EM PÓ NBR 14968 ÁGUA</t>
  </si>
  <si>
    <t>HM07065</t>
  </si>
  <si>
    <t>VÁLVULA GAVETA C/BOLSAS JGS FERRO FUNDIDO DN=200 MM (65,00 KG), ACION. VOLANTE,CUNHA DE BORRACHA, PINTURA EPÓXI EM PÓ NBR 14968 ÁGUA/ESGOTO</t>
  </si>
  <si>
    <t>COTOVELO 90 GRAUS DE FERRO GALVANIZADO, COM ROSCA BSP MACHO/FEMEA, DE 1" (3/4'' PARA 20 MM)</t>
  </si>
  <si>
    <t>7 0 2 1 0 0 2 3</t>
  </si>
  <si>
    <t>MAPEAMENTO DE INTERFERÊNCIAS PARA MND</t>
  </si>
  <si>
    <t>7 0 0 9 0 0 1 4</t>
  </si>
  <si>
    <t>HM08148</t>
  </si>
  <si>
    <t>HM04207</t>
  </si>
  <si>
    <t>VÁLVULA GAVETA C/FLANGES PN10/16 FERRO FUNDIDO DN=50 MM * (11,00 KG), ACION. VOLANTE, CUNHA DE BORRACHA, MÉTRICA CHATA, PINTURA EPÓXI EM PÓ NBR 14968 ÁGUA/ESGOTO</t>
  </si>
  <si>
    <t>7 0 0 7 0 2 0 4</t>
  </si>
  <si>
    <t>POÇO DE VISITA D=1,20 M EM TUBO CONCRETO C/PBJE - PROF. ATÉ2,00 M</t>
  </si>
  <si>
    <t>POÇO DE VISITA D=1,20 M EM TUBO CONCRETO C/PBJE - PROF. ATÉ 2,00 M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</si>
  <si>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</si>
  <si>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</si>
  <si>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</si>
  <si>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</si>
  <si>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</si>
  <si>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</si>
  <si>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</si>
  <si>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</si>
  <si>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</si>
  <si>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</si>
  <si>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</si>
  <si>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4.8</t>
  </si>
  <si>
    <t>4.9</t>
  </si>
  <si>
    <t>4.10</t>
  </si>
  <si>
    <t>4.11</t>
  </si>
  <si>
    <t>4.12</t>
  </si>
  <si>
    <t>4.13</t>
  </si>
  <si>
    <t>4.14</t>
  </si>
  <si>
    <t>4.15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</si>
  <si>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</si>
  <si>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</si>
  <si>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</si>
  <si>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</si>
  <si>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</si>
  <si>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</si>
  <si>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</si>
  <si>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</si>
  <si>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</si>
  <si>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</si>
  <si>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</si>
  <si>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</si>
  <si>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</si>
  <si>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INCLUÍDO</t>
  </si>
  <si>
    <t>HM03119</t>
  </si>
  <si>
    <t>EXTREMIDADE PONTA - FLANGE PN10/16/25 E ABA DE VEDAÇÃO FERRO FUNDIDO DN=80 MM L=700 MM * (17,00 KG) PINTURA BETUMINOSA - ACESSÓRIOS NÃO INCLUSOS NBR 7675 ÁGUA</t>
  </si>
  <si>
    <t>HM03099</t>
  </si>
  <si>
    <t>EXTREMIDADE BOLSA JE2GS - FLANGE PN10 FERRO FUNDIDO DN=300 MM L=150 MM * (37,60 KG) PINTURA BETUMINOSA - INCLUSO ANEL DE BORRACHA NBR 7675 ÁGUA</t>
  </si>
  <si>
    <t>HM03170</t>
  </si>
  <si>
    <t>JUNTA BOLSA FERRO FUNDIDO DE MÁX=125 MM X DE=MÍN 75 MM ADAPTÁVEL P/VARIACAO DIAMETRAL ÁGUA</t>
  </si>
  <si>
    <t xml:space="preserve">CANTEIRO DE OBRAS </t>
  </si>
  <si>
    <t xml:space="preserve">TOPÓGRAFO (MENSALISTA) </t>
  </si>
  <si>
    <t>AUXILIAR DE TOPÓGRAFO (MENSALISTA)</t>
  </si>
  <si>
    <t>ENCARREGADO GERAL DE OBRAS (MENSALISTA)</t>
  </si>
  <si>
    <t>ENGENHEIRO CIVIL DE OBRA JUNIOR (MENSALISTA)</t>
  </si>
  <si>
    <t>ADMINISTRAÇÃO LOCAL</t>
  </si>
  <si>
    <t xml:space="preserve">CONTRATAÇÃO DE EMPRESA DE ENGENHARIA PARA EXECUÇÃO DE PROJETO DE REDUÇÃO DE PERDAS ATRAVÉS DE SUBSTITUIÇÃO DE REDES DE DISTRIBUIÇÃO DE ÁGUA, EXECUÇÃO DE LIGAÇÕES DE ÁGUA E TROCA DE RAMAIS PELO MÉTODO NÃO DESTRUTIVO (MND), CONSIDERANDO A SUBSETORIZAÇÃO DO PROJETO, INCLUSIVE REPOSIÇÃO DO REVESTIMENTO ASFÁLTICO E PASSEIOS PÚBLICOS NO BAIRRO SANTA TEREZINHA. </t>
  </si>
  <si>
    <t>TÉCNICO EM SEGURANÇA DO TRABALHO (MENSALISTA)</t>
  </si>
  <si>
    <t>AUXILIAR TÉCNICO / ASSISTENTE DE ENGENHARIA (MENSALISTA)</t>
  </si>
  <si>
    <t>LOCACAO DE CONTAINER 2,30 X 6,00 M, ALT. 2,50 M, COM 1 SANITÁRIO,
PARA ESCRITÓRIO</t>
  </si>
  <si>
    <t>LOCACAO DE CONTAINER 2,30 X 4,30 M, ALT. 2,50 M, PARA SANITÁRIO</t>
  </si>
  <si>
    <t>TUBO PEAD PE 80 100 MPA DE=20 MM AZUL NTS 048 APLICAÇÃO ÁGUA</t>
  </si>
  <si>
    <t>HM04220</t>
  </si>
  <si>
    <t>VENTOSA TRÍPLICE FUNÇÃO C/FLANGES PN10/16 FERRO FUNDIDO DN=100 MM PINTURA EPÓXI NTS 322 ÁGUA</t>
  </si>
  <si>
    <t>SERVIÇOS E MATERIAIS PARA INSTALAÇÃO DE  VENTOSA QUADRIFUNÇÃO DE 100 MM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</si>
  <si>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</si>
  <si>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</si>
  <si>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</si>
  <si>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</si>
  <si>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</si>
  <si>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</si>
  <si>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</si>
  <si>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</si>
  <si>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</si>
  <si>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</si>
  <si>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</si>
  <si>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</si>
  <si>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</si>
  <si>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</si>
  <si>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</si>
  <si>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7.17</t>
  </si>
  <si>
    <t>7.18</t>
  </si>
  <si>
    <t>7.19</t>
  </si>
  <si>
    <t>7.20</t>
  </si>
  <si>
    <t>7.21</t>
  </si>
  <si>
    <t>7.22</t>
  </si>
  <si>
    <t>8.17</t>
  </si>
  <si>
    <t>8.18</t>
  </si>
  <si>
    <t>8.19</t>
  </si>
  <si>
    <t>8.20</t>
  </si>
  <si>
    <t>8.21</t>
  </si>
  <si>
    <t>8.22</t>
  </si>
  <si>
    <t>ACESSÓRIOS PARA FLANGE DN=100 PN10 (PARAFUSOS, PORCAS E ARRUELAS INOX E VEDAÇÃO BORRACHA)</t>
  </si>
  <si>
    <t>8.25</t>
  </si>
  <si>
    <t>SERVIÇOS E MATERIAIS PARA INSTALAÇÃO DE  VENTOSA QUADRIFUNÇÃO DE 50 MM</t>
  </si>
  <si>
    <t>EXECUÇÃO CAIXA DE VENTOSA TRÍPLICE FUNÇÃO DE 110 MM</t>
  </si>
  <si>
    <t>EXECUÇÃO CAIXA DE VENTOSA TRÍPLICE FUNÇÃO DE 50 MM (LIGAR NA REDE DE 110 MM DE PEAD)</t>
  </si>
  <si>
    <t>COT - 01</t>
  </si>
  <si>
    <t>COT - 02</t>
  </si>
  <si>
    <t>COT - 03</t>
  </si>
  <si>
    <t>COT - 04</t>
  </si>
  <si>
    <t>COT - 05</t>
  </si>
  <si>
    <t>COT - 06</t>
  </si>
  <si>
    <t>COT - 07</t>
  </si>
  <si>
    <t>COT - 08</t>
  </si>
  <si>
    <t>SUBSTITUIÇÃO DE REDE DE CIMENTO AMIANTO E FERRO DN 50 MM, POR MND - MÉTODO NÃO DESTRUTIVO, POR PERFURAÇÃO HORIZONTAL DIRECIONAL, INCLUINDO INSTALAÇÃO DE TUBO DE POLIETILENO DE ALTA DENSIDADE PEAD DN 63 MM,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</si>
  <si>
    <t>SUBSTITUIÇÃO DE REDE DE CIMENTO AMIANTO E FERRO DN 100 MM, POR MND - MÉTODO NÃO DESTRUTIVO, POR PERFURAÇÃO HORIZONTAL DIRECIONAL, INCLUINDO INSTALAÇÃO DE TUBO DE POLIETILENO DE ALTA DENSIDADE PEAD DN 110 MM,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</si>
  <si>
    <t>SUBSTITUIÇÃO DE REDE DE CIMENTO AMIANTO E FERRO DN 150 MM, POR MND - MÉTODO NÃO DESTRUTIVO, POR PERFURAÇÃO HORIZONTAL DIRECIONAL, INCLUINDO INSTALAÇÃO DE TUBO DE POLIETILENO DE ALTA DENSIDADE PEAD DN 160 MM,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</si>
  <si>
    <t>TESTE DE ESTANQUEIDADE E LAVAGEM E DESINFECÇÃO DE REDES DE ÁGUA</t>
  </si>
  <si>
    <t>MEDIÇÃO DE PRESSÃO INSTANTANEA NO ENTORNO DOS SUBSETORES DE ABASTECIMENTO, COM DATA LOGGER DE PRESSÃO PELO PERÍODO DE 24HORAS</t>
  </si>
  <si>
    <t>CUSTOS DOS SERVIÇOS E DOS MATERIAIS NECESSÁRIOS PARA SUBSTITUIÇÃO DOS RAMAIS DE ÁGUA DE PEAD 20 MM COM EXTENSÃO DE 10 METROS CADA, NO MUNICÍPIO DE PIRACICABA/SP (CONTEMPLANDO TODOS OS CUSTOS RELATIVOS À EXECUÇÃO E MATERIAIS DOS RAMAIS, INCLUINDO A INTERLIGAÇÃO À REDE EM PEAD QUE SERÁ EXECUTADA PELO MND, RAMAIS DE LIGAÇÃO, EXECUÇÃO DAS PENAS DE ÁGUA, CAIXA TIPO T-5 E A INTERLIGAÇÃO AO CAVALETE EXISTENTE).</t>
  </si>
  <si>
    <t>COT - 09</t>
  </si>
  <si>
    <t>COT - 10</t>
  </si>
  <si>
    <t>COT - 11</t>
  </si>
  <si>
    <t>COTAÇAÕ</t>
  </si>
  <si>
    <t>SUBSTITUIÇÃO DE REDE DE CIMENTO AMIANTO E FERRO DN 50 MM, POR MND - MÉTODO NÃO DESTRUTIVO, ATRAVÉS DO MESMO CAMINHAMENTO, PELO SISTEMA "PIPECRACKING", INCLUINDO INSTALAÇÃO DE TUBO DE POLIETILENO DE ALTA DENSIDADE PEAD DN 63 MM, CLASSE DE PRESSÃO PN-10 E PE 100, MÃO DE OBRA, MÁQUINAS, LUVAS DE ELETROFUSÃO A CADA 80,00m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</si>
  <si>
    <t>SUBSTITUIÇÃO DE REDE DE CIMENTO AMIANTO E FERRO DN 100 MM, POR MND - MÉTODO NÃO DESTRUTIVO, ATRAVÉS DO MESMO CAMINHAMENTO, PELO SISTEMA "PIPECRACKING", INCLUINDO INSTALAÇÃO DE TUBO DE POLIETILENO DE ALTA DENSIDADE PEAD DN 110 MM,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</si>
  <si>
    <t>SUBSTITUIÇÃO DE REDE DE CIMENTO AMIANTO E FERRO DN 150 MM, POR MND - MÉTODO NÃO DESTRUTIVO, ATRAVÉS DO MESMO CAMINHAMENTO, PELO SISTEMA "PIPECRACKING", INCLUINDO INSTALAÇÃO DE TUBO DE POLIETILENO DE ALTA DENSIDADE PEAD DN 160 MM,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</si>
  <si>
    <t>SUBSTITUIÇÃO DE REDE DE CIMENTO AMIANTO E FERRO DN 200 MM, POR MND - MÉTODO NÃO DESTRUTIVO, ATRAVÉS DO MESMO CAMINHAMENTO, PELO SISTEMA "PIPECRACKING", INCLUINDO INSTALAÇÃO DE TUBO DE POLIETILENO DE ALTA DENSIDADE PEAD DN 200 MM,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</si>
  <si>
    <t>SUBSTITUIÇÃO DE REDE DE CIMENTO AMIANTO E FERRO DN 300 MM, POR MND - MÉTODO NÃO DESTRUTIVO, ATRAVÉS DO MESMO CAMINHAMENTO, PELO SISTEMA "PIPECRACKING", INCLUINDO INSTALAÇÃO DE TUBO DE POLIETILENO DE ALTA DENSIDADE PEAD DN 315 MM,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</si>
  <si>
    <t>MÊS 7</t>
  </si>
  <si>
    <t>MÊS 8</t>
  </si>
  <si>
    <t>SUBSTITUIÇÃO DE REDES PELOS MÉTODOS NÃO DESTRUTIVOS PIPECRACKING, POR PERFURAÇÃO DIRECIONAL HORIZONTAL (HDD), TESTE DE ESTANQUEIDADE E INSTALAÇÃO E REMOÇÃO DE "BY PASS"</t>
  </si>
  <si>
    <t>FORNECIMENTO DE MATERIAIS HIDRÁULICOS</t>
  </si>
  <si>
    <t xml:space="preserve">CONTRATAÇÃO DE EMPRESA DE ENGENHARIA PARA PRESTAÇÃO DE SERVIÇO DE SUBSTITUIÇÃO DE REDES DE DISTRIBUIÇÃO DE ÁGUA, EXECUÇÃO DE LIGAÇÕES DE ÁGUA E TROCA DE RAMAIS PELO MÉTODO NÃO DESTRUTIVO (MND), INCLUSIVE REPOSIÇÃO DO REVESTIMENTO ASFÁLTICO E PASSEIOS PÚBLICOS, REFERENTE AO PROJETO DE REDUÇÃO DE PERDAS E SETORIZAÇÃO NO BAIRRO SANTA TEREZINHA NA CIDADE DE PIRACICABA – SP.  </t>
  </si>
  <si>
    <t>DIRETOR GERAL DE SANEAMENTO</t>
  </si>
  <si>
    <t>TIAGO DE MATTOS SEYDEL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</si>
</sst>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d/m/yyyy"/>
    <numFmt numFmtId="166" formatCode="0.0%"/>
    <numFmt numFmtId="167" formatCode="0.0"/>
    <numFmt numFmtId="168" formatCode="_-[$R$-416]\ * #,##0.00_-;\-[$R$-416]\ * #,##0.00_-;_-[$R$-416]\ * \-??_-;_-@_-"/>
    <numFmt numFmtId="169" formatCode="0.000"/>
  </numFmts>
  <fonts count="22" x14ac:knownFonts="1">
    <font>
      <sz val="11"/>
      <color indexed="8"/>
      <name val="Calibri"/>
      <family val="2"/>
      <charset val="1"/>
    </font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b/>
      <sz val="12"/>
      <color indexed="8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sz val="9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vertAlign val="superscript"/>
      <sz val="1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3"/>
        <bgColor indexed="34"/>
      </patternFill>
    </fill>
    <fill>
      <patternFill patternType="solid">
        <fgColor indexed="31"/>
        <bgColor indexed="47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2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</borders>
  <cellStyleXfs count="17">
    <xf numFmtId="0" fontId="0" fillId="0" borderId="0"/>
    <xf numFmtId="164" fontId="16" fillId="0" borderId="0" applyBorder="0" applyProtection="0"/>
    <xf numFmtId="9" fontId="16" fillId="0" borderId="0" applyBorder="0" applyProtection="0"/>
    <xf numFmtId="164" fontId="2" fillId="0" borderId="0" applyBorder="0" applyProtection="0"/>
    <xf numFmtId="164" fontId="2" fillId="0" borderId="0" applyBorder="0" applyProtection="0"/>
    <xf numFmtId="164" fontId="16" fillId="0" borderId="0" applyFill="0" applyBorder="0" applyProtection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9" fontId="2" fillId="0" borderId="0" applyBorder="0" applyProtection="0"/>
    <xf numFmtId="9" fontId="2" fillId="0" borderId="0" applyBorder="0" applyProtection="0"/>
    <xf numFmtId="9" fontId="16" fillId="0" borderId="0" applyBorder="0" applyProtection="0"/>
    <xf numFmtId="0" fontId="1" fillId="0" borderId="0"/>
    <xf numFmtId="44" fontId="1" fillId="0" borderId="0" applyFont="0" applyFill="0" applyBorder="0" applyAlignment="0" applyProtection="0"/>
  </cellStyleXfs>
  <cellXfs count="3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2" fontId="0" fillId="0" borderId="10" xfId="0" applyNumberFormat="1" applyBorder="1" applyAlignment="1">
      <alignment horizontal="center" vertical="center"/>
    </xf>
    <xf numFmtId="164" fontId="16" fillId="0" borderId="10" xfId="1" applyBorder="1" applyAlignment="1" applyProtection="1">
      <alignment horizontal="center" vertical="center"/>
    </xf>
    <xf numFmtId="164" fontId="16" fillId="0" borderId="11" xfId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2" fontId="0" fillId="0" borderId="8" xfId="0" applyNumberFormat="1" applyBorder="1" applyAlignment="1">
      <alignment horizontal="center" vertical="center"/>
    </xf>
    <xf numFmtId="164" fontId="16" fillId="0" borderId="8" xfId="1" applyBorder="1" applyAlignment="1" applyProtection="1">
      <alignment horizontal="center" vertical="center"/>
    </xf>
    <xf numFmtId="164" fontId="16" fillId="0" borderId="13" xfId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17" xfId="0" applyFont="1" applyBorder="1" applyAlignment="1">
      <alignment horizontal="left" vertical="top" wrapText="1"/>
    </xf>
    <xf numFmtId="2" fontId="0" fillId="0" borderId="17" xfId="0" applyNumberFormat="1" applyBorder="1" applyAlignment="1">
      <alignment horizontal="center" vertical="center"/>
    </xf>
    <xf numFmtId="164" fontId="16" fillId="0" borderId="17" xfId="1" applyBorder="1" applyAlignment="1" applyProtection="1">
      <alignment horizontal="center" vertical="center"/>
    </xf>
    <xf numFmtId="164" fontId="16" fillId="0" borderId="18" xfId="1" applyBorder="1" applyAlignment="1" applyProtection="1">
      <alignment horizontal="center" vertical="center"/>
    </xf>
    <xf numFmtId="164" fontId="0" fillId="4" borderId="10" xfId="1" applyFont="1" applyFill="1" applyBorder="1" applyAlignment="1" applyProtection="1">
      <alignment horizontal="center" vertical="center"/>
    </xf>
    <xf numFmtId="164" fontId="0" fillId="4" borderId="8" xfId="1" applyFont="1" applyFill="1" applyBorder="1" applyAlignment="1" applyProtection="1">
      <alignment horizontal="center" vertical="center"/>
    </xf>
    <xf numFmtId="0" fontId="2" fillId="0" borderId="0" xfId="10"/>
    <xf numFmtId="0" fontId="2" fillId="0" borderId="0" xfId="10" applyAlignment="1">
      <alignment horizontal="center" vertical="center"/>
    </xf>
    <xf numFmtId="0" fontId="2" fillId="0" borderId="0" xfId="6"/>
    <xf numFmtId="0" fontId="12" fillId="0" borderId="0" xfId="6" applyFont="1" applyAlignment="1">
      <alignment vertical="center"/>
    </xf>
    <xf numFmtId="0" fontId="12" fillId="0" borderId="0" xfId="6" applyFont="1"/>
    <xf numFmtId="0" fontId="12" fillId="0" borderId="0" xfId="6" applyFont="1" applyAlignment="1">
      <alignment horizontal="center" vertical="center"/>
    </xf>
    <xf numFmtId="0" fontId="2" fillId="0" borderId="0" xfId="6" applyAlignment="1">
      <alignment vertical="center"/>
    </xf>
    <xf numFmtId="0" fontId="12" fillId="4" borderId="1" xfId="6" applyFont="1" applyFill="1" applyBorder="1" applyAlignment="1">
      <alignment horizontal="center" vertical="center"/>
    </xf>
    <xf numFmtId="0" fontId="2" fillId="0" borderId="27" xfId="6" applyBorder="1" applyAlignment="1">
      <alignment vertical="center"/>
    </xf>
    <xf numFmtId="0" fontId="2" fillId="0" borderId="28" xfId="6" applyBorder="1" applyAlignment="1">
      <alignment vertical="center"/>
    </xf>
    <xf numFmtId="10" fontId="2" fillId="0" borderId="0" xfId="6" applyNumberFormat="1" applyAlignment="1">
      <alignment vertical="center"/>
    </xf>
    <xf numFmtId="0" fontId="12" fillId="4" borderId="6" xfId="6" applyFont="1" applyFill="1" applyBorder="1" applyAlignment="1">
      <alignment vertical="center"/>
    </xf>
    <xf numFmtId="10" fontId="12" fillId="4" borderId="5" xfId="6" applyNumberFormat="1" applyFont="1" applyFill="1" applyBorder="1" applyAlignment="1">
      <alignment horizontal="right" vertical="center"/>
    </xf>
    <xf numFmtId="0" fontId="2" fillId="0" borderId="29" xfId="6" applyBorder="1" applyAlignment="1">
      <alignment horizontal="center" vertical="center"/>
    </xf>
    <xf numFmtId="0" fontId="2" fillId="0" borderId="30" xfId="6" applyBorder="1" applyAlignment="1">
      <alignment vertical="center"/>
    </xf>
    <xf numFmtId="10" fontId="2" fillId="0" borderId="29" xfId="12" applyNumberFormat="1" applyBorder="1" applyAlignment="1" applyProtection="1">
      <alignment horizontal="center" vertical="center"/>
    </xf>
    <xf numFmtId="10" fontId="12" fillId="0" borderId="31" xfId="6" applyNumberFormat="1" applyFont="1" applyBorder="1" applyAlignment="1">
      <alignment vertical="center"/>
    </xf>
    <xf numFmtId="10" fontId="0" fillId="0" borderId="0" xfId="12" applyNumberFormat="1" applyFont="1" applyBorder="1" applyAlignment="1" applyProtection="1">
      <alignment vertical="center"/>
    </xf>
    <xf numFmtId="0" fontId="2" fillId="0" borderId="3" xfId="6" applyBorder="1" applyAlignment="1">
      <alignment horizontal="center" vertical="center"/>
    </xf>
    <xf numFmtId="0" fontId="2" fillId="0" borderId="32" xfId="6" applyBorder="1" applyAlignment="1">
      <alignment vertical="center"/>
    </xf>
    <xf numFmtId="10" fontId="2" fillId="0" borderId="3" xfId="12" applyNumberFormat="1" applyBorder="1" applyAlignment="1" applyProtection="1">
      <alignment horizontal="center" vertical="center"/>
    </xf>
    <xf numFmtId="10" fontId="12" fillId="0" borderId="33" xfId="6" applyNumberFormat="1" applyFont="1" applyBorder="1" applyAlignment="1">
      <alignment vertical="center"/>
    </xf>
    <xf numFmtId="10" fontId="12" fillId="0" borderId="0" xfId="6" applyNumberFormat="1" applyFont="1" applyAlignment="1">
      <alignment vertical="center"/>
    </xf>
    <xf numFmtId="0" fontId="2" fillId="0" borderId="34" xfId="6" applyBorder="1" applyAlignment="1">
      <alignment horizontal="center" vertical="center"/>
    </xf>
    <xf numFmtId="0" fontId="2" fillId="0" borderId="35" xfId="6" applyBorder="1" applyAlignment="1">
      <alignment vertical="center"/>
    </xf>
    <xf numFmtId="0" fontId="2" fillId="0" borderId="4" xfId="6" applyBorder="1" applyAlignment="1">
      <alignment horizontal="center" vertical="center"/>
    </xf>
    <xf numFmtId="0" fontId="2" fillId="0" borderId="36" xfId="6" applyBorder="1" applyAlignment="1">
      <alignment vertical="center"/>
    </xf>
    <xf numFmtId="10" fontId="2" fillId="0" borderId="4" xfId="12" applyNumberFormat="1" applyBorder="1" applyAlignment="1" applyProtection="1">
      <alignment horizontal="center" vertical="center"/>
    </xf>
    <xf numFmtId="10" fontId="12" fillId="0" borderId="37" xfId="6" applyNumberFormat="1" applyFont="1" applyBorder="1" applyAlignment="1">
      <alignment vertical="center"/>
    </xf>
    <xf numFmtId="10" fontId="12" fillId="4" borderId="0" xfId="6" applyNumberFormat="1" applyFont="1" applyFill="1" applyAlignment="1">
      <alignment vertical="center"/>
    </xf>
    <xf numFmtId="0" fontId="2" fillId="0" borderId="38" xfId="6" applyBorder="1" applyAlignment="1">
      <alignment vertical="center"/>
    </xf>
    <xf numFmtId="0" fontId="2" fillId="0" borderId="39" xfId="6" applyBorder="1" applyAlignment="1">
      <alignment vertical="center"/>
    </xf>
    <xf numFmtId="0" fontId="2" fillId="0" borderId="40" xfId="6" applyBorder="1" applyAlignment="1">
      <alignment vertical="center"/>
    </xf>
    <xf numFmtId="0" fontId="2" fillId="0" borderId="6" xfId="6" applyBorder="1" applyAlignment="1">
      <alignment vertical="center"/>
    </xf>
    <xf numFmtId="0" fontId="2" fillId="0" borderId="41" xfId="6" applyBorder="1" applyAlignment="1">
      <alignment vertical="center"/>
    </xf>
    <xf numFmtId="0" fontId="12" fillId="0" borderId="41" xfId="6" applyFont="1" applyBorder="1" applyAlignment="1">
      <alignment vertical="center"/>
    </xf>
    <xf numFmtId="0" fontId="2" fillId="0" borderId="5" xfId="6" applyBorder="1" applyAlignment="1">
      <alignment vertical="center"/>
    </xf>
    <xf numFmtId="10" fontId="2" fillId="4" borderId="1" xfId="12" applyNumberFormat="1" applyFill="1" applyBorder="1" applyAlignment="1" applyProtection="1">
      <alignment horizontal="center" vertical="center"/>
    </xf>
    <xf numFmtId="10" fontId="12" fillId="4" borderId="1" xfId="6" applyNumberFormat="1" applyFont="1" applyFill="1" applyBorder="1" applyAlignment="1">
      <alignment vertical="center"/>
    </xf>
    <xf numFmtId="10" fontId="12" fillId="4" borderId="1" xfId="6" applyNumberFormat="1" applyFont="1" applyFill="1" applyBorder="1" applyAlignment="1">
      <alignment horizontal="right" vertical="center"/>
    </xf>
    <xf numFmtId="10" fontId="12" fillId="0" borderId="29" xfId="6" applyNumberFormat="1" applyFont="1" applyBorder="1" applyAlignment="1">
      <alignment vertical="center"/>
    </xf>
    <xf numFmtId="10" fontId="12" fillId="0" borderId="3" xfId="6" applyNumberFormat="1" applyFont="1" applyBorder="1" applyAlignment="1">
      <alignment vertical="center"/>
    </xf>
    <xf numFmtId="10" fontId="12" fillId="0" borderId="4" xfId="6" applyNumberFormat="1" applyFont="1" applyBorder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/>
    </xf>
    <xf numFmtId="0" fontId="13" fillId="0" borderId="0" xfId="6" applyFont="1" applyAlignment="1">
      <alignment horizontal="center" vertical="center"/>
    </xf>
    <xf numFmtId="0" fontId="15" fillId="0" borderId="0" xfId="6" applyFont="1" applyAlignment="1">
      <alignment vertical="center"/>
    </xf>
    <xf numFmtId="10" fontId="0" fillId="0" borderId="0" xfId="12" applyNumberFormat="1" applyFont="1" applyBorder="1" applyProtection="1"/>
    <xf numFmtId="0" fontId="0" fillId="6" borderId="0" xfId="0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9" fontId="0" fillId="0" borderId="43" xfId="0" applyNumberFormat="1" applyBorder="1" applyAlignment="1">
      <alignment horizontal="center" vertical="center"/>
    </xf>
    <xf numFmtId="164" fontId="16" fillId="0" borderId="43" xfId="1" applyBorder="1" applyAlignment="1" applyProtection="1">
      <alignment horizontal="center" vertical="center"/>
    </xf>
    <xf numFmtId="164" fontId="16" fillId="0" borderId="44" xfId="1" applyBorder="1" applyAlignment="1" applyProtection="1">
      <alignment vertical="center"/>
    </xf>
    <xf numFmtId="164" fontId="16" fillId="0" borderId="0" xfId="1" applyBorder="1" applyAlignment="1" applyProtection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7" fillId="2" borderId="4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2" fontId="16" fillId="0" borderId="0" xfId="1" applyNumberFormat="1" applyBorder="1" applyAlignment="1" applyProtection="1">
      <alignment vertical="center"/>
    </xf>
    <xf numFmtId="167" fontId="0" fillId="0" borderId="17" xfId="0" applyNumberFormat="1" applyBorder="1" applyAlignment="1">
      <alignment horizontal="center" vertical="center"/>
    </xf>
    <xf numFmtId="164" fontId="16" fillId="0" borderId="17" xfId="1" applyBorder="1" applyAlignment="1" applyProtection="1">
      <alignment vertical="center"/>
    </xf>
    <xf numFmtId="164" fontId="16" fillId="0" borderId="8" xfId="1" applyBorder="1" applyAlignment="1" applyProtection="1">
      <alignment vertical="center"/>
    </xf>
    <xf numFmtId="0" fontId="7" fillId="2" borderId="20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167" fontId="0" fillId="0" borderId="43" xfId="0" applyNumberFormat="1" applyBorder="1" applyAlignment="1">
      <alignment horizontal="center" vertical="center"/>
    </xf>
    <xf numFmtId="168" fontId="0" fillId="0" borderId="17" xfId="0" applyNumberForma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6" fillId="3" borderId="0" xfId="1" applyFill="1" applyBorder="1" applyAlignment="1" applyProtection="1">
      <alignment vertical="center"/>
    </xf>
    <xf numFmtId="0" fontId="0" fillId="3" borderId="0" xfId="0" applyFill="1" applyAlignment="1">
      <alignment vertical="center"/>
    </xf>
    <xf numFmtId="168" fontId="0" fillId="0" borderId="0" xfId="0" applyNumberFormat="1" applyAlignment="1">
      <alignment horizontal="center" vertical="center"/>
    </xf>
    <xf numFmtId="164" fontId="16" fillId="0" borderId="47" xfId="1" applyBorder="1" applyAlignment="1" applyProtection="1">
      <alignment vertical="center"/>
    </xf>
    <xf numFmtId="0" fontId="0" fillId="6" borderId="0" xfId="0" applyFill="1"/>
    <xf numFmtId="0" fontId="0" fillId="6" borderId="48" xfId="0" applyFill="1" applyBorder="1" applyAlignment="1">
      <alignment horizontal="center"/>
    </xf>
    <xf numFmtId="0" fontId="0" fillId="6" borderId="28" xfId="0" applyFill="1" applyBorder="1"/>
    <xf numFmtId="0" fontId="0" fillId="6" borderId="28" xfId="0" applyFill="1" applyBorder="1" applyAlignment="1">
      <alignment horizontal="center"/>
    </xf>
    <xf numFmtId="0" fontId="0" fillId="6" borderId="49" xfId="0" applyFill="1" applyBorder="1"/>
    <xf numFmtId="0" fontId="0" fillId="6" borderId="50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7" xfId="0" applyFill="1" applyBorder="1"/>
    <xf numFmtId="0" fontId="7" fillId="6" borderId="0" xfId="0" applyFont="1" applyFill="1"/>
    <xf numFmtId="0" fontId="7" fillId="6" borderId="0" xfId="0" applyFont="1" applyFill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39" xfId="0" applyFill="1" applyBorder="1"/>
    <xf numFmtId="0" fontId="0" fillId="6" borderId="39" xfId="0" applyFill="1" applyBorder="1" applyAlignment="1">
      <alignment horizontal="center"/>
    </xf>
    <xf numFmtId="164" fontId="16" fillId="6" borderId="40" xfId="1" applyFill="1" applyBorder="1" applyProtection="1"/>
    <xf numFmtId="16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2" fontId="0" fillId="7" borderId="8" xfId="0" applyNumberForma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8" fillId="0" borderId="51" xfId="0" applyFont="1" applyBorder="1" applyAlignment="1">
      <alignment horizontal="left" vertical="top" wrapText="1"/>
    </xf>
    <xf numFmtId="2" fontId="0" fillId="0" borderId="0" xfId="0" applyNumberFormat="1" applyAlignment="1">
      <alignment vertical="center"/>
    </xf>
    <xf numFmtId="0" fontId="18" fillId="0" borderId="51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 wrapText="1"/>
    </xf>
    <xf numFmtId="4" fontId="18" fillId="0" borderId="51" xfId="0" applyNumberFormat="1" applyFont="1" applyBorder="1" applyAlignment="1">
      <alignment horizontal="center" vertical="center" wrapText="1"/>
    </xf>
    <xf numFmtId="164" fontId="0" fillId="4" borderId="17" xfId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 wrapText="1"/>
    </xf>
    <xf numFmtId="2" fontId="18" fillId="7" borderId="51" xfId="0" applyNumberFormat="1" applyFont="1" applyFill="1" applyBorder="1" applyAlignment="1">
      <alignment horizontal="center" vertical="center"/>
    </xf>
    <xf numFmtId="2" fontId="18" fillId="7" borderId="51" xfId="0" applyNumberFormat="1" applyFont="1" applyFill="1" applyBorder="1" applyAlignment="1">
      <alignment horizontal="center" vertical="center" wrapText="1"/>
    </xf>
    <xf numFmtId="0" fontId="18" fillId="7" borderId="51" xfId="0" applyFont="1" applyFill="1" applyBorder="1" applyAlignment="1">
      <alignment horizontal="center" vertical="center"/>
    </xf>
    <xf numFmtId="2" fontId="0" fillId="0" borderId="0" xfId="0" applyNumberFormat="1"/>
    <xf numFmtId="0" fontId="20" fillId="0" borderId="51" xfId="0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2" fontId="0" fillId="0" borderId="51" xfId="0" applyNumberFormat="1" applyBorder="1" applyAlignment="1">
      <alignment horizontal="center"/>
    </xf>
    <xf numFmtId="169" fontId="0" fillId="0" borderId="51" xfId="0" applyNumberFormat="1" applyBorder="1" applyAlignment="1">
      <alignment horizontal="center"/>
    </xf>
    <xf numFmtId="167" fontId="0" fillId="0" borderId="51" xfId="0" applyNumberFormat="1" applyBorder="1" applyAlignment="1">
      <alignment horizontal="center"/>
    </xf>
    <xf numFmtId="0" fontId="20" fillId="0" borderId="61" xfId="0" applyFont="1" applyBorder="1" applyAlignment="1">
      <alignment horizontal="center" vertical="center"/>
    </xf>
    <xf numFmtId="167" fontId="0" fillId="0" borderId="61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2" fontId="0" fillId="9" borderId="10" xfId="0" applyNumberFormat="1" applyFill="1" applyBorder="1" applyAlignment="1">
      <alignment horizontal="center" vertical="center"/>
    </xf>
    <xf numFmtId="2" fontId="0" fillId="9" borderId="17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8" xfId="0" applyFont="1" applyBorder="1" applyAlignment="1">
      <alignment horizontal="left" vertical="top" wrapText="1"/>
    </xf>
    <xf numFmtId="2" fontId="8" fillId="0" borderId="78" xfId="0" applyNumberFormat="1" applyFont="1" applyBorder="1" applyAlignment="1">
      <alignment horizontal="center" vertical="center"/>
    </xf>
    <xf numFmtId="164" fontId="8" fillId="0" borderId="78" xfId="1" applyFont="1" applyBorder="1" applyAlignment="1" applyProtection="1">
      <alignment horizontal="center" vertical="center"/>
    </xf>
    <xf numFmtId="164" fontId="8" fillId="0" borderId="79" xfId="1" applyFont="1" applyBorder="1" applyAlignment="1" applyProtection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2" fontId="8" fillId="0" borderId="83" xfId="0" applyNumberFormat="1" applyFont="1" applyBorder="1" applyAlignment="1">
      <alignment horizontal="center" vertical="center"/>
    </xf>
    <xf numFmtId="2" fontId="0" fillId="10" borderId="10" xfId="0" applyNumberFormat="1" applyFill="1" applyBorder="1" applyAlignment="1">
      <alignment horizontal="center" vertical="center"/>
    </xf>
    <xf numFmtId="2" fontId="0" fillId="10" borderId="17" xfId="0" applyNumberFormat="1" applyFill="1" applyBorder="1" applyAlignment="1">
      <alignment horizontal="center" vertical="center"/>
    </xf>
    <xf numFmtId="2" fontId="0" fillId="10" borderId="8" xfId="0" applyNumberFormat="1" applyFill="1" applyBorder="1" applyAlignment="1">
      <alignment horizontal="center" vertical="center"/>
    </xf>
    <xf numFmtId="2" fontId="0" fillId="10" borderId="75" xfId="0" applyNumberFormat="1" applyFill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4" fontId="16" fillId="0" borderId="44" xfId="1" applyBorder="1" applyAlignment="1" applyProtection="1">
      <alignment horizontal="center" vertical="center"/>
    </xf>
    <xf numFmtId="0" fontId="0" fillId="0" borderId="0" xfId="0" applyAlignment="1">
      <alignment horizontal="left" wrapText="1"/>
    </xf>
    <xf numFmtId="2" fontId="0" fillId="0" borderId="72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89" xfId="0" applyNumberFormat="1" applyBorder="1" applyAlignment="1">
      <alignment horizontal="center" vertical="center"/>
    </xf>
    <xf numFmtId="0" fontId="7" fillId="2" borderId="90" xfId="0" applyFont="1" applyFill="1" applyBorder="1" applyAlignment="1">
      <alignment horizontal="center" vertical="center"/>
    </xf>
    <xf numFmtId="164" fontId="7" fillId="2" borderId="91" xfId="0" applyNumberFormat="1" applyFont="1" applyFill="1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0" fillId="10" borderId="67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8" fillId="10" borderId="10" xfId="0" applyFont="1" applyFill="1" applyBorder="1" applyAlignment="1">
      <alignment horizontal="left" vertical="top" wrapText="1"/>
    </xf>
    <xf numFmtId="164" fontId="16" fillId="10" borderId="10" xfId="1" applyFill="1" applyBorder="1" applyAlignment="1" applyProtection="1">
      <alignment horizontal="center" vertical="center"/>
    </xf>
    <xf numFmtId="164" fontId="16" fillId="10" borderId="68" xfId="1" applyFill="1" applyBorder="1" applyAlignment="1" applyProtection="1">
      <alignment horizontal="center" vertical="center"/>
    </xf>
    <xf numFmtId="0" fontId="0" fillId="10" borderId="69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8" fillId="10" borderId="17" xfId="0" applyFont="1" applyFill="1" applyBorder="1" applyAlignment="1">
      <alignment horizontal="left" vertical="top" wrapText="1"/>
    </xf>
    <xf numFmtId="164" fontId="16" fillId="10" borderId="17" xfId="1" applyFill="1" applyBorder="1" applyAlignment="1" applyProtection="1">
      <alignment horizontal="center" vertical="center"/>
    </xf>
    <xf numFmtId="164" fontId="16" fillId="10" borderId="70" xfId="1" applyFill="1" applyBorder="1" applyAlignment="1" applyProtection="1">
      <alignment horizontal="center" vertical="center"/>
    </xf>
    <xf numFmtId="0" fontId="0" fillId="10" borderId="71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164" fontId="16" fillId="10" borderId="8" xfId="1" applyFill="1" applyBorder="1" applyAlignment="1" applyProtection="1">
      <alignment horizontal="center" vertical="center"/>
    </xf>
    <xf numFmtId="164" fontId="16" fillId="10" borderId="72" xfId="1" applyFill="1" applyBorder="1" applyAlignment="1" applyProtection="1">
      <alignment horizontal="center" vertical="center"/>
    </xf>
    <xf numFmtId="0" fontId="0" fillId="10" borderId="73" xfId="0" applyFill="1" applyBorder="1" applyAlignment="1">
      <alignment horizontal="center" vertical="center"/>
    </xf>
    <xf numFmtId="0" fontId="0" fillId="10" borderId="74" xfId="0" applyFill="1" applyBorder="1" applyAlignment="1">
      <alignment horizontal="center" vertical="center"/>
    </xf>
    <xf numFmtId="0" fontId="0" fillId="10" borderId="75" xfId="0" applyFill="1" applyBorder="1" applyAlignment="1">
      <alignment horizontal="center" vertical="center"/>
    </xf>
    <xf numFmtId="0" fontId="8" fillId="10" borderId="75" xfId="0" applyFont="1" applyFill="1" applyBorder="1" applyAlignment="1">
      <alignment horizontal="left" vertical="top" wrapText="1"/>
    </xf>
    <xf numFmtId="164" fontId="16" fillId="10" borderId="75" xfId="1" applyFill="1" applyBorder="1" applyAlignment="1" applyProtection="1">
      <alignment horizontal="center" vertical="center"/>
    </xf>
    <xf numFmtId="164" fontId="16" fillId="10" borderId="76" xfId="1" applyFill="1" applyBorder="1" applyAlignment="1" applyProtection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8" fillId="10" borderId="10" xfId="0" applyFont="1" applyFill="1" applyBorder="1" applyAlignment="1">
      <alignment horizontal="left" vertical="center" wrapText="1"/>
    </xf>
    <xf numFmtId="164" fontId="16" fillId="10" borderId="11" xfId="1" applyFill="1" applyBorder="1" applyAlignment="1" applyProtection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8" fillId="10" borderId="8" xfId="0" applyFont="1" applyFill="1" applyBorder="1" applyAlignment="1">
      <alignment horizontal="left" vertical="top" wrapText="1"/>
    </xf>
    <xf numFmtId="164" fontId="16" fillId="10" borderId="13" xfId="1" applyFill="1" applyBorder="1" applyAlignment="1" applyProtection="1">
      <alignment horizontal="center" vertical="center"/>
    </xf>
    <xf numFmtId="0" fontId="0" fillId="10" borderId="10" xfId="0" applyFill="1" applyBorder="1" applyAlignment="1">
      <alignment horizontal="center" vertical="center" wrapText="1"/>
    </xf>
    <xf numFmtId="0" fontId="8" fillId="0" borderId="83" xfId="0" applyFont="1" applyBorder="1" applyAlignment="1">
      <alignment horizontal="left" vertical="center" wrapText="1"/>
    </xf>
    <xf numFmtId="0" fontId="8" fillId="0" borderId="83" xfId="0" applyFont="1" applyBorder="1" applyAlignment="1">
      <alignment horizontal="center" vertical="center" wrapText="1"/>
    </xf>
    <xf numFmtId="0" fontId="0" fillId="0" borderId="78" xfId="0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8" fillId="0" borderId="93" xfId="0" applyFont="1" applyBorder="1" applyAlignment="1">
      <alignment horizontal="left" vertical="top" wrapText="1"/>
    </xf>
    <xf numFmtId="0" fontId="8" fillId="0" borderId="93" xfId="0" applyFont="1" applyBorder="1" applyAlignment="1">
      <alignment horizontal="center" vertical="center"/>
    </xf>
    <xf numFmtId="2" fontId="8" fillId="0" borderId="93" xfId="0" applyNumberFormat="1" applyFont="1" applyBorder="1" applyAlignment="1">
      <alignment horizontal="center" vertical="center"/>
    </xf>
    <xf numFmtId="164" fontId="8" fillId="0" borderId="93" xfId="1" applyFont="1" applyBorder="1" applyAlignment="1" applyProtection="1">
      <alignment horizontal="center" vertical="center"/>
    </xf>
    <xf numFmtId="164" fontId="8" fillId="0" borderId="94" xfId="1" applyFont="1" applyBorder="1" applyAlignment="1" applyProtection="1">
      <alignment horizontal="center" vertical="center"/>
    </xf>
    <xf numFmtId="0" fontId="12" fillId="5" borderId="97" xfId="7" applyFont="1" applyFill="1" applyBorder="1" applyAlignment="1">
      <alignment horizontal="center" vertical="center"/>
    </xf>
    <xf numFmtId="0" fontId="12" fillId="5" borderId="98" xfId="7" applyFont="1" applyFill="1" applyBorder="1" applyAlignment="1">
      <alignment horizontal="center" vertical="center"/>
    </xf>
    <xf numFmtId="0" fontId="12" fillId="5" borderId="99" xfId="7" applyFont="1" applyFill="1" applyBorder="1" applyAlignment="1">
      <alignment horizontal="center" vertical="center"/>
    </xf>
    <xf numFmtId="0" fontId="12" fillId="5" borderId="100" xfId="7" applyFont="1" applyFill="1" applyBorder="1" applyAlignment="1">
      <alignment horizontal="center" vertical="center"/>
    </xf>
    <xf numFmtId="164" fontId="2" fillId="5" borderId="101" xfId="7" applyNumberFormat="1" applyFill="1" applyBorder="1" applyAlignment="1">
      <alignment horizontal="center" vertical="center"/>
    </xf>
    <xf numFmtId="10" fontId="0" fillId="5" borderId="101" xfId="13" applyNumberFormat="1" applyFont="1" applyFill="1" applyBorder="1" applyAlignment="1" applyProtection="1">
      <alignment horizontal="center" vertical="center"/>
    </xf>
    <xf numFmtId="166" fontId="2" fillId="0" borderId="77" xfId="13" applyNumberFormat="1" applyBorder="1" applyAlignment="1" applyProtection="1">
      <alignment horizontal="center" vertical="center"/>
    </xf>
    <xf numFmtId="166" fontId="2" fillId="0" borderId="78" xfId="13" applyNumberFormat="1" applyBorder="1" applyAlignment="1" applyProtection="1">
      <alignment horizontal="center" vertical="center"/>
    </xf>
    <xf numFmtId="166" fontId="2" fillId="0" borderId="79" xfId="13" applyNumberFormat="1" applyBorder="1" applyAlignment="1" applyProtection="1">
      <alignment horizontal="center" vertical="center"/>
    </xf>
    <xf numFmtId="164" fontId="2" fillId="5" borderId="80" xfId="4" applyFill="1" applyBorder="1" applyAlignment="1" applyProtection="1">
      <alignment horizontal="center" vertical="center"/>
    </xf>
    <xf numFmtId="164" fontId="2" fillId="5" borderId="51" xfId="4" applyFill="1" applyBorder="1" applyAlignment="1" applyProtection="1">
      <alignment horizontal="center" vertical="center"/>
    </xf>
    <xf numFmtId="164" fontId="2" fillId="5" borderId="81" xfId="4" applyFill="1" applyBorder="1" applyAlignment="1" applyProtection="1">
      <alignment horizontal="center" vertical="center"/>
    </xf>
    <xf numFmtId="166" fontId="2" fillId="0" borderId="80" xfId="13" applyNumberFormat="1" applyBorder="1" applyAlignment="1" applyProtection="1">
      <alignment horizontal="center" vertical="center"/>
    </xf>
    <xf numFmtId="166" fontId="2" fillId="0" borderId="51" xfId="13" applyNumberFormat="1" applyBorder="1" applyAlignment="1" applyProtection="1">
      <alignment horizontal="center" vertical="center"/>
    </xf>
    <xf numFmtId="166" fontId="2" fillId="0" borderId="81" xfId="13" applyNumberFormat="1" applyBorder="1" applyAlignment="1" applyProtection="1">
      <alignment horizontal="center" vertical="center"/>
    </xf>
    <xf numFmtId="166" fontId="2" fillId="0" borderId="109" xfId="13" applyNumberFormat="1" applyBorder="1" applyAlignment="1" applyProtection="1">
      <alignment vertical="center"/>
    </xf>
    <xf numFmtId="166" fontId="2" fillId="0" borderId="57" xfId="13" applyNumberFormat="1" applyBorder="1" applyAlignment="1" applyProtection="1">
      <alignment vertical="center"/>
    </xf>
    <xf numFmtId="166" fontId="2" fillId="0" borderId="110" xfId="13" applyNumberFormat="1" applyBorder="1" applyAlignment="1" applyProtection="1">
      <alignment vertical="center"/>
    </xf>
    <xf numFmtId="164" fontId="2" fillId="5" borderId="113" xfId="7" applyNumberFormat="1" applyFill="1" applyBorder="1" applyAlignment="1">
      <alignment horizontal="center" vertical="center"/>
    </xf>
    <xf numFmtId="164" fontId="2" fillId="5" borderId="114" xfId="7" applyNumberFormat="1" applyFill="1" applyBorder="1" applyAlignment="1">
      <alignment horizontal="center" vertical="center"/>
    </xf>
    <xf numFmtId="164" fontId="2" fillId="5" borderId="115" xfId="7" applyNumberFormat="1" applyFill="1" applyBorder="1" applyAlignment="1">
      <alignment horizontal="center" vertical="center"/>
    </xf>
    <xf numFmtId="10" fontId="0" fillId="5" borderId="115" xfId="13" applyNumberFormat="1" applyFont="1" applyFill="1" applyBorder="1" applyAlignment="1" applyProtection="1">
      <alignment horizontal="center" vertical="center"/>
    </xf>
    <xf numFmtId="10" fontId="2" fillId="5" borderId="116" xfId="7" applyNumberFormat="1" applyFill="1" applyBorder="1" applyAlignment="1">
      <alignment horizontal="center" vertical="center"/>
    </xf>
    <xf numFmtId="10" fontId="2" fillId="5" borderId="117" xfId="7" applyNumberFormat="1" applyFill="1" applyBorder="1" applyAlignment="1">
      <alignment horizontal="center" vertical="center"/>
    </xf>
    <xf numFmtId="164" fontId="12" fillId="11" borderId="99" xfId="4" applyFont="1" applyFill="1" applyBorder="1" applyAlignment="1" applyProtection="1">
      <alignment vertical="center" wrapText="1"/>
    </xf>
    <xf numFmtId="164" fontId="2" fillId="5" borderId="102" xfId="7" applyNumberFormat="1" applyFill="1" applyBorder="1" applyAlignment="1">
      <alignment horizontal="center" vertical="center"/>
    </xf>
    <xf numFmtId="164" fontId="2" fillId="5" borderId="71" xfId="7" applyNumberFormat="1" applyFill="1" applyBorder="1" applyAlignment="1">
      <alignment horizontal="center" vertical="center"/>
    </xf>
    <xf numFmtId="10" fontId="0" fillId="5" borderId="71" xfId="13" applyNumberFormat="1" applyFont="1" applyFill="1" applyBorder="1" applyAlignment="1" applyProtection="1">
      <alignment horizontal="center" vertical="center"/>
    </xf>
    <xf numFmtId="10" fontId="2" fillId="5" borderId="73" xfId="7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10" fontId="6" fillId="0" borderId="3" xfId="2" applyNumberFormat="1" applyFont="1" applyBorder="1" applyAlignment="1" applyProtection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10" fontId="6" fillId="0" borderId="4" xfId="2" applyNumberFormat="1" applyFont="1" applyBorder="1" applyAlignment="1" applyProtection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/>
    </xf>
    <xf numFmtId="0" fontId="7" fillId="0" borderId="4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left" vertical="center"/>
    </xf>
    <xf numFmtId="0" fontId="7" fillId="2" borderId="66" xfId="0" applyFont="1" applyFill="1" applyBorder="1" applyAlignment="1">
      <alignment horizontal="left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left" vertical="center" wrapText="1"/>
    </xf>
    <xf numFmtId="0" fontId="7" fillId="2" borderId="40" xfId="0" applyFont="1" applyFill="1" applyBorder="1" applyAlignment="1">
      <alignment horizontal="left" vertical="center" wrapText="1"/>
    </xf>
    <xf numFmtId="165" fontId="10" fillId="0" borderId="62" xfId="0" applyNumberFormat="1" applyFont="1" applyBorder="1" applyAlignment="1">
      <alignment horizontal="center" vertical="center"/>
    </xf>
    <xf numFmtId="165" fontId="10" fillId="0" borderId="63" xfId="0" applyNumberFormat="1" applyFont="1" applyBorder="1" applyAlignment="1">
      <alignment horizontal="center" vertical="center"/>
    </xf>
    <xf numFmtId="10" fontId="10" fillId="0" borderId="25" xfId="2" applyNumberFormat="1" applyFont="1" applyBorder="1" applyAlignment="1" applyProtection="1">
      <alignment horizontal="center" vertical="center"/>
    </xf>
    <xf numFmtId="10" fontId="10" fillId="0" borderId="33" xfId="2" applyNumberFormat="1" applyFont="1" applyBorder="1" applyAlignment="1" applyProtection="1">
      <alignment horizontal="center" vertical="center"/>
    </xf>
    <xf numFmtId="10" fontId="10" fillId="0" borderId="26" xfId="2" applyNumberFormat="1" applyFont="1" applyBorder="1" applyAlignment="1" applyProtection="1">
      <alignment horizontal="center" vertical="center"/>
    </xf>
    <xf numFmtId="10" fontId="10" fillId="0" borderId="37" xfId="2" applyNumberFormat="1" applyFont="1" applyBorder="1" applyAlignment="1" applyProtection="1">
      <alignment horizontal="center" vertical="center"/>
    </xf>
    <xf numFmtId="0" fontId="9" fillId="2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7" fillId="2" borderId="84" xfId="0" applyFont="1" applyFill="1" applyBorder="1" applyAlignment="1">
      <alignment horizontal="left" vertical="center" wrapText="1"/>
    </xf>
    <xf numFmtId="0" fontId="7" fillId="2" borderId="85" xfId="0" applyFont="1" applyFill="1" applyBorder="1" applyAlignment="1">
      <alignment horizontal="left" vertical="center" wrapText="1"/>
    </xf>
    <xf numFmtId="0" fontId="7" fillId="2" borderId="86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7" fillId="2" borderId="87" xfId="0" applyFont="1" applyFill="1" applyBorder="1" applyAlignment="1">
      <alignment horizontal="center" vertical="center" wrapText="1"/>
    </xf>
    <xf numFmtId="0" fontId="7" fillId="2" borderId="88" xfId="0" applyFont="1" applyFill="1" applyBorder="1" applyAlignment="1">
      <alignment horizontal="center" vertical="center" wrapText="1"/>
    </xf>
    <xf numFmtId="0" fontId="20" fillId="8" borderId="51" xfId="0" applyFont="1" applyFill="1" applyBorder="1" applyAlignment="1">
      <alignment horizontal="center" vertical="center" wrapText="1"/>
    </xf>
    <xf numFmtId="0" fontId="20" fillId="8" borderId="59" xfId="0" applyFont="1" applyFill="1" applyBorder="1" applyAlignment="1">
      <alignment horizontal="center" vertical="center"/>
    </xf>
    <xf numFmtId="0" fontId="20" fillId="8" borderId="60" xfId="0" applyFont="1" applyFill="1" applyBorder="1" applyAlignment="1">
      <alignment horizontal="center" vertical="center"/>
    </xf>
    <xf numFmtId="0" fontId="20" fillId="8" borderId="61" xfId="0" applyFont="1" applyFill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/>
    </xf>
    <xf numFmtId="0" fontId="20" fillId="8" borderId="61" xfId="0" applyFont="1" applyFill="1" applyBorder="1" applyAlignment="1">
      <alignment horizontal="center"/>
    </xf>
    <xf numFmtId="0" fontId="20" fillId="8" borderId="51" xfId="0" applyFont="1" applyFill="1" applyBorder="1" applyAlignment="1">
      <alignment horizontal="center"/>
    </xf>
    <xf numFmtId="0" fontId="20" fillId="0" borderId="61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0" fontId="20" fillId="8" borderId="51" xfId="0" applyFont="1" applyFill="1" applyBorder="1" applyAlignment="1">
      <alignment horizontal="center" vertical="center"/>
    </xf>
    <xf numFmtId="0" fontId="2" fillId="0" borderId="102" xfId="7" applyBorder="1" applyAlignment="1">
      <alignment horizontal="center" vertical="center"/>
    </xf>
    <xf numFmtId="0" fontId="2" fillId="0" borderId="69" xfId="7" applyBorder="1" applyAlignment="1">
      <alignment horizontal="center" vertical="center"/>
    </xf>
    <xf numFmtId="0" fontId="3" fillId="0" borderId="103" xfId="10" applyFont="1" applyBorder="1" applyAlignment="1">
      <alignment horizontal="left" vertical="center"/>
    </xf>
    <xf numFmtId="0" fontId="3" fillId="0" borderId="23" xfId="10" applyFont="1" applyBorder="1" applyAlignment="1">
      <alignment horizontal="left" vertical="center"/>
    </xf>
    <xf numFmtId="164" fontId="3" fillId="0" borderId="103" xfId="10" applyNumberFormat="1" applyFont="1" applyBorder="1" applyAlignment="1">
      <alignment horizontal="center" vertical="center"/>
    </xf>
    <xf numFmtId="164" fontId="3" fillId="0" borderId="23" xfId="10" applyNumberFormat="1" applyFont="1" applyBorder="1" applyAlignment="1">
      <alignment horizontal="center" vertical="center"/>
    </xf>
    <xf numFmtId="0" fontId="11" fillId="5" borderId="6" xfId="7" applyFont="1" applyFill="1" applyBorder="1" applyAlignment="1">
      <alignment horizontal="center" vertical="center"/>
    </xf>
    <xf numFmtId="0" fontId="11" fillId="5" borderId="95" xfId="7" applyFont="1" applyFill="1" applyBorder="1" applyAlignment="1">
      <alignment horizontal="center" vertical="center"/>
    </xf>
    <xf numFmtId="0" fontId="2" fillId="0" borderId="96" xfId="7" applyBorder="1" applyAlignment="1">
      <alignment horizontal="center"/>
    </xf>
    <xf numFmtId="0" fontId="2" fillId="0" borderId="120" xfId="7" applyBorder="1" applyAlignment="1">
      <alignment horizontal="center"/>
    </xf>
    <xf numFmtId="0" fontId="2" fillId="0" borderId="71" xfId="7" applyBorder="1" applyAlignment="1">
      <alignment horizontal="center" vertical="center"/>
    </xf>
    <xf numFmtId="0" fontId="2" fillId="0" borderId="8" xfId="7" applyBorder="1" applyAlignment="1">
      <alignment vertical="center" wrapText="1"/>
    </xf>
    <xf numFmtId="164" fontId="2" fillId="0" borderId="24" xfId="4" applyBorder="1" applyAlignment="1" applyProtection="1">
      <alignment horizontal="center" vertical="center" wrapText="1"/>
    </xf>
    <xf numFmtId="0" fontId="11" fillId="5" borderId="107" xfId="7" applyFont="1" applyFill="1" applyBorder="1" applyAlignment="1">
      <alignment horizontal="center" vertical="center"/>
    </xf>
    <xf numFmtId="0" fontId="11" fillId="5" borderId="122" xfId="7" applyFont="1" applyFill="1" applyBorder="1" applyAlignment="1">
      <alignment horizontal="center" vertical="center"/>
    </xf>
    <xf numFmtId="0" fontId="11" fillId="5" borderId="123" xfId="7" applyFont="1" applyFill="1" applyBorder="1" applyAlignment="1">
      <alignment horizontal="center" vertical="center"/>
    </xf>
    <xf numFmtId="0" fontId="11" fillId="5" borderId="124" xfId="7" applyFont="1" applyFill="1" applyBorder="1" applyAlignment="1">
      <alignment horizontal="center" vertical="center"/>
    </xf>
    <xf numFmtId="0" fontId="11" fillId="5" borderId="39" xfId="7" applyFont="1" applyFill="1" applyBorder="1" applyAlignment="1">
      <alignment horizontal="center" vertical="center"/>
    </xf>
    <xf numFmtId="0" fontId="11" fillId="5" borderId="125" xfId="7" applyFont="1" applyFill="1" applyBorder="1" applyAlignment="1">
      <alignment horizontal="center" vertical="center"/>
    </xf>
    <xf numFmtId="0" fontId="2" fillId="0" borderId="126" xfId="7" applyBorder="1" applyAlignment="1">
      <alignment horizontal="center"/>
    </xf>
    <xf numFmtId="0" fontId="2" fillId="0" borderId="127" xfId="7" applyBorder="1" applyAlignment="1">
      <alignment horizontal="center"/>
    </xf>
    <xf numFmtId="0" fontId="2" fillId="0" borderId="128" xfId="7" applyBorder="1" applyAlignment="1">
      <alignment horizontal="center"/>
    </xf>
    <xf numFmtId="0" fontId="12" fillId="5" borderId="104" xfId="7" applyFont="1" applyFill="1" applyBorder="1" applyAlignment="1">
      <alignment horizontal="right" vertical="center"/>
    </xf>
    <xf numFmtId="0" fontId="12" fillId="5" borderId="25" xfId="7" applyFont="1" applyFill="1" applyBorder="1" applyAlignment="1">
      <alignment horizontal="right" vertical="center"/>
    </xf>
    <xf numFmtId="0" fontId="12" fillId="5" borderId="105" xfId="7" applyFont="1" applyFill="1" applyBorder="1" applyAlignment="1">
      <alignment horizontal="right" vertical="center"/>
    </xf>
    <xf numFmtId="0" fontId="12" fillId="5" borderId="106" xfId="7" applyFont="1" applyFill="1" applyBorder="1" applyAlignment="1">
      <alignment horizontal="right" vertical="center"/>
    </xf>
    <xf numFmtId="0" fontId="12" fillId="11" borderId="118" xfId="7" applyFont="1" applyFill="1" applyBorder="1" applyAlignment="1">
      <alignment horizontal="center" vertical="center"/>
    </xf>
    <xf numFmtId="0" fontId="12" fillId="11" borderId="119" xfId="7" applyFont="1" applyFill="1" applyBorder="1" applyAlignment="1">
      <alignment horizontal="center" vertical="center"/>
    </xf>
    <xf numFmtId="0" fontId="12" fillId="5" borderId="111" xfId="7" applyFont="1" applyFill="1" applyBorder="1" applyAlignment="1">
      <alignment horizontal="right" vertical="center"/>
    </xf>
    <xf numFmtId="0" fontId="12" fillId="5" borderId="112" xfId="7" applyFont="1" applyFill="1" applyBorder="1" applyAlignment="1">
      <alignment horizontal="right" vertical="center"/>
    </xf>
    <xf numFmtId="0" fontId="2" fillId="0" borderId="108" xfId="7" applyBorder="1" applyAlignment="1">
      <alignment horizontal="center" vertical="center"/>
    </xf>
    <xf numFmtId="0" fontId="2" fillId="0" borderId="45" xfId="7" applyBorder="1" applyAlignment="1">
      <alignment vertical="center" wrapText="1"/>
    </xf>
    <xf numFmtId="164" fontId="2" fillId="0" borderId="121" xfId="4" applyBorder="1" applyAlignment="1" applyProtection="1">
      <alignment horizontal="center" vertical="center" wrapText="1"/>
    </xf>
    <xf numFmtId="0" fontId="12" fillId="4" borderId="1" xfId="6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 vertical="center"/>
    </xf>
    <xf numFmtId="0" fontId="13" fillId="0" borderId="8" xfId="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 wrapText="1"/>
    </xf>
    <xf numFmtId="4" fontId="0" fillId="0" borderId="10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164" fontId="16" fillId="12" borderId="10" xfId="1" applyFill="1" applyBorder="1" applyAlignment="1" applyProtection="1">
      <alignment horizontal="center" vertical="center"/>
    </xf>
    <xf numFmtId="164" fontId="16" fillId="12" borderId="17" xfId="1" applyFill="1" applyBorder="1" applyAlignment="1" applyProtection="1">
      <alignment horizontal="center" vertical="center"/>
    </xf>
    <xf numFmtId="164" fontId="16" fillId="12" borderId="8" xfId="1" applyFill="1" applyBorder="1" applyAlignment="1" applyProtection="1">
      <alignment horizontal="center" vertical="center"/>
    </xf>
    <xf numFmtId="164" fontId="8" fillId="12" borderId="78" xfId="1" applyFont="1" applyFill="1" applyBorder="1" applyAlignment="1" applyProtection="1">
      <alignment horizontal="center" vertical="center"/>
    </xf>
    <xf numFmtId="164" fontId="8" fillId="12" borderId="93" xfId="1" applyFont="1" applyFill="1" applyBorder="1" applyAlignment="1" applyProtection="1">
      <alignment horizontal="center" vertical="center"/>
    </xf>
    <xf numFmtId="164" fontId="8" fillId="12" borderId="83" xfId="1" applyFont="1" applyFill="1" applyBorder="1" applyAlignment="1" applyProtection="1">
      <alignment horizontal="center" vertical="center"/>
    </xf>
    <xf numFmtId="164" fontId="16" fillId="13" borderId="10" xfId="1" applyFill="1" applyBorder="1" applyAlignment="1" applyProtection="1">
      <alignment horizontal="center" vertical="center"/>
    </xf>
    <xf numFmtId="164" fontId="16" fillId="13" borderId="17" xfId="1" applyFill="1" applyBorder="1" applyAlignment="1" applyProtection="1">
      <alignment horizontal="center" vertical="center"/>
    </xf>
    <xf numFmtId="164" fontId="16" fillId="13" borderId="8" xfId="1" applyFill="1" applyBorder="1" applyAlignment="1" applyProtection="1">
      <alignment horizontal="center" vertical="center"/>
    </xf>
    <xf numFmtId="164" fontId="16" fillId="13" borderId="75" xfId="1" applyFill="1" applyBorder="1" applyAlignment="1" applyProtection="1">
      <alignment horizontal="center" vertical="center"/>
    </xf>
    <xf numFmtId="164" fontId="16" fillId="12" borderId="43" xfId="1" applyFill="1" applyBorder="1" applyAlignment="1" applyProtection="1">
      <alignment horizontal="center" vertical="center"/>
    </xf>
  </cellXfs>
  <cellStyles count="17">
    <cellStyle name="Moeda" xfId="1" builtinId="4"/>
    <cellStyle name="Moeda 2" xfId="3" xr:uid="{68127372-57BC-4E75-BBA6-3DC90604BCFA}"/>
    <cellStyle name="Moeda 2 2" xfId="4" xr:uid="{62A396E2-4A13-41C0-B9A7-37C9C3B365CD}"/>
    <cellStyle name="Moeda 3" xfId="5" xr:uid="{91AD4411-B1EB-4B86-93DB-26EDBFB3D3FC}"/>
    <cellStyle name="Moeda 6" xfId="16" xr:uid="{488AA732-DDC3-421E-8D86-6B867A57DD28}"/>
    <cellStyle name="Normal" xfId="0" builtinId="0"/>
    <cellStyle name="Normal 2" xfId="6" xr:uid="{72CDDBE3-1FA8-4B45-AFC2-60A5E73DF329}"/>
    <cellStyle name="Normal 2 2" xfId="7" xr:uid="{80829BEE-7EA7-416B-ACE8-F19A8878FB4C}"/>
    <cellStyle name="Normal 3" xfId="8" xr:uid="{E0478F76-FB4F-4B80-AE93-1142599B5E13}"/>
    <cellStyle name="Normal 4" xfId="9" xr:uid="{510C542A-925F-4695-BA27-277F2164C528}"/>
    <cellStyle name="Normal 5" xfId="10" xr:uid="{BAA9506C-9DC4-42B7-873C-A74535FAE896}"/>
    <cellStyle name="Normal 6" xfId="11" xr:uid="{CE2D42CC-4711-4277-A784-F311A42D981A}"/>
    <cellStyle name="Normal 7" xfId="15" xr:uid="{ABD873E6-A615-41F6-BA65-055891F7C9D9}"/>
    <cellStyle name="Porcentagem" xfId="2" builtinId="5"/>
    <cellStyle name="Porcentagem 2" xfId="12" xr:uid="{945EAB33-89FD-4022-8FDE-B864B4443017}"/>
    <cellStyle name="Porcentagem 2 2" xfId="13" xr:uid="{FE6C2139-4E8B-4E7C-965D-4A2217A527AC}"/>
    <cellStyle name="Porcentagem 3" xfId="14" xr:uid="{3D4BE179-7AA2-4EAE-A296-19B33032DE6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76200</xdr:rowOff>
    </xdr:from>
    <xdr:to>
      <xdr:col>2</xdr:col>
      <xdr:colOff>523875</xdr:colOff>
      <xdr:row>3</xdr:row>
      <xdr:rowOff>38100</xdr:rowOff>
    </xdr:to>
    <xdr:pic>
      <xdr:nvPicPr>
        <xdr:cNvPr id="4097" name="Figuras 4">
          <a:extLst>
            <a:ext uri="{FF2B5EF4-FFF2-40B4-BE49-F238E27FC236}">
              <a16:creationId xmlns:a16="http://schemas.microsoft.com/office/drawing/2014/main" id="{69DD6AFD-FB33-DE7D-7B2A-0F72FA8B7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9906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266700</xdr:colOff>
      <xdr:row>0</xdr:row>
      <xdr:rowOff>66675</xdr:rowOff>
    </xdr:from>
    <xdr:to>
      <xdr:col>1</xdr:col>
      <xdr:colOff>1638300</xdr:colOff>
      <xdr:row>6</xdr:row>
      <xdr:rowOff>85725</xdr:rowOff>
    </xdr:to>
    <xdr:pic>
      <xdr:nvPicPr>
        <xdr:cNvPr id="5121" name="Imagem 1">
          <a:extLst>
            <a:ext uri="{FF2B5EF4-FFF2-40B4-BE49-F238E27FC236}">
              <a16:creationId xmlns:a16="http://schemas.microsoft.com/office/drawing/2014/main" id="{6C731AA3-52BF-9D54-A6FA-D3CF1196C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6675"/>
          <a:ext cx="1371600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7226-784A-4D22-831E-5759C5A77A87}">
  <sheetPr>
    <pageSetUpPr fitToPage="1"/>
  </sheetPr>
  <dimension ref="A2:N137"/>
  <sheetViews>
    <sheetView view="pageBreakPreview" zoomScale="90" zoomScaleNormal="85" zoomScaleSheetLayoutView="90" workbookViewId="0">
      <pane xSplit="1" ySplit="7" topLeftCell="B130" activePane="bottomRight" state="frozen"/>
      <selection pane="topRight" activeCell="B1" sqref="B1"/>
      <selection pane="bottomLeft" activeCell="A31" sqref="A31"/>
      <selection pane="bottomRight" activeCell="I27" sqref="I27"/>
    </sheetView>
  </sheetViews>
  <sheetFormatPr defaultColWidth="8.7109375" defaultRowHeight="15" x14ac:dyDescent="0.25"/>
  <cols>
    <col min="1" max="1" width="9.140625" style="1" customWidth="1"/>
    <col min="2" max="2" width="26.140625" style="1" customWidth="1"/>
    <col min="3" max="3" width="17" style="1" bestFit="1" customWidth="1"/>
    <col min="4" max="4" width="13.5703125" style="1" customWidth="1"/>
    <col min="5" max="5" width="65.7109375" style="2" customWidth="1"/>
    <col min="6" max="6" width="12" style="1" customWidth="1"/>
    <col min="7" max="7" width="14.7109375" style="1" customWidth="1"/>
    <col min="8" max="8" width="10.28515625" style="1" customWidth="1"/>
    <col min="9" max="9" width="17.85546875" style="1" customWidth="1"/>
    <col min="10" max="10" width="18.140625" style="1" customWidth="1"/>
    <col min="11" max="11" width="22.85546875" style="1" customWidth="1"/>
    <col min="12" max="12" width="25.28515625" customWidth="1"/>
    <col min="14" max="14" width="23.28515625" customWidth="1"/>
  </cols>
  <sheetData>
    <row r="2" spans="1:14" s="4" customFormat="1" ht="15.75" x14ac:dyDescent="0.25">
      <c r="A2" s="3"/>
      <c r="B2" s="241" t="e" vm="1">
        <v>#VALUE!</v>
      </c>
      <c r="C2" s="243" t="s">
        <v>646</v>
      </c>
      <c r="D2" s="243"/>
      <c r="E2" s="243"/>
      <c r="F2" s="243"/>
      <c r="G2" s="244" t="s">
        <v>0</v>
      </c>
      <c r="H2" s="244"/>
      <c r="I2" s="244"/>
      <c r="J2" s="245">
        <v>45693</v>
      </c>
      <c r="K2" s="245"/>
    </row>
    <row r="3" spans="1:14" s="4" customFormat="1" ht="29.25" customHeight="1" x14ac:dyDescent="0.25">
      <c r="A3" s="3"/>
      <c r="B3" s="241"/>
      <c r="C3" s="243"/>
      <c r="D3" s="243"/>
      <c r="E3" s="243"/>
      <c r="F3" s="243"/>
      <c r="G3" s="246" t="s">
        <v>1</v>
      </c>
      <c r="H3" s="246"/>
      <c r="I3" s="246"/>
      <c r="J3" s="247">
        <v>0.24180000000000001</v>
      </c>
      <c r="K3" s="247"/>
    </row>
    <row r="4" spans="1:14" s="4" customFormat="1" ht="39" customHeight="1" x14ac:dyDescent="0.25">
      <c r="A4" s="3"/>
      <c r="B4" s="241"/>
      <c r="C4" s="243"/>
      <c r="D4" s="243"/>
      <c r="E4" s="243"/>
      <c r="F4" s="243"/>
      <c r="G4" s="248" t="s">
        <v>2</v>
      </c>
      <c r="H4" s="248"/>
      <c r="I4" s="248"/>
      <c r="J4" s="249">
        <v>0.14020000000000002</v>
      </c>
      <c r="K4" s="249"/>
    </row>
    <row r="5" spans="1:14" s="4" customFormat="1" ht="15" customHeight="1" x14ac:dyDescent="0.25">
      <c r="A5" s="3"/>
      <c r="B5" s="241" t="s">
        <v>3</v>
      </c>
      <c r="C5" s="241" t="s">
        <v>4</v>
      </c>
      <c r="D5" s="241" t="s">
        <v>5</v>
      </c>
      <c r="E5" s="242" t="s">
        <v>6</v>
      </c>
      <c r="F5" s="253" t="s">
        <v>7</v>
      </c>
      <c r="G5" s="241" t="s">
        <v>8</v>
      </c>
      <c r="H5" s="241" t="s">
        <v>9</v>
      </c>
      <c r="I5" s="250" t="s">
        <v>10</v>
      </c>
      <c r="J5" s="250" t="s">
        <v>11</v>
      </c>
      <c r="K5" s="250" t="s">
        <v>12</v>
      </c>
    </row>
    <row r="6" spans="1:14" s="4" customFormat="1" x14ac:dyDescent="0.25">
      <c r="A6" s="3"/>
      <c r="B6" s="241"/>
      <c r="C6" s="241"/>
      <c r="D6" s="241"/>
      <c r="E6" s="242"/>
      <c r="F6" s="253"/>
      <c r="G6" s="241"/>
      <c r="H6" s="241"/>
      <c r="I6" s="250"/>
      <c r="J6" s="250"/>
      <c r="K6" s="250"/>
    </row>
    <row r="7" spans="1:14" s="4" customFormat="1" x14ac:dyDescent="0.25">
      <c r="A7" s="3"/>
      <c r="B7" s="241"/>
      <c r="C7" s="241"/>
      <c r="D7" s="241"/>
      <c r="E7" s="242"/>
      <c r="F7" s="253"/>
      <c r="G7" s="241"/>
      <c r="H7" s="241"/>
      <c r="I7" s="250"/>
      <c r="J7" s="250"/>
      <c r="K7" s="250"/>
    </row>
    <row r="8" spans="1:14" s="4" customFormat="1" x14ac:dyDescent="0.25">
      <c r="A8" s="3"/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1:14" s="4" customFormat="1" ht="15.75" thickBot="1" x14ac:dyDescent="0.3">
      <c r="A9" s="3"/>
      <c r="B9" s="5" t="s">
        <v>13</v>
      </c>
      <c r="C9" s="252" t="s">
        <v>572</v>
      </c>
      <c r="D9" s="252"/>
      <c r="E9" s="252"/>
      <c r="F9" s="252"/>
      <c r="G9" s="252"/>
      <c r="H9" s="252"/>
      <c r="I9" s="252"/>
      <c r="J9" s="252"/>
      <c r="K9" s="252"/>
      <c r="N9" s="6" t="s">
        <v>15</v>
      </c>
    </row>
    <row r="10" spans="1:14" s="4" customFormat="1" ht="30" x14ac:dyDescent="0.25">
      <c r="A10" s="3"/>
      <c r="B10" s="7" t="s">
        <v>16</v>
      </c>
      <c r="C10" s="8" t="s">
        <v>17</v>
      </c>
      <c r="D10" s="8">
        <v>105115</v>
      </c>
      <c r="E10" s="9" t="s">
        <v>18</v>
      </c>
      <c r="F10" s="8" t="s">
        <v>19</v>
      </c>
      <c r="G10" s="10">
        <v>2</v>
      </c>
      <c r="H10" s="10" t="s">
        <v>20</v>
      </c>
      <c r="I10" s="374"/>
      <c r="J10" s="11">
        <f t="shared" ref="J10" si="0">IF(H10="SERVIÇOS",TRUNC(I10*(1+$J$3),2),TRUNC(I10*(1+$J$4),2))</f>
        <v>0</v>
      </c>
      <c r="K10" s="12">
        <f t="shared" ref="K10" si="1">TRUNC(G10*J10,2)</f>
        <v>0</v>
      </c>
      <c r="N10" s="13" t="s">
        <v>20</v>
      </c>
    </row>
    <row r="11" spans="1:14" s="4" customFormat="1" x14ac:dyDescent="0.25">
      <c r="A11" s="3"/>
      <c r="B11" s="21" t="s">
        <v>21</v>
      </c>
      <c r="C11" s="22" t="s">
        <v>17</v>
      </c>
      <c r="D11" s="22">
        <v>10777</v>
      </c>
      <c r="E11" s="23" t="s">
        <v>582</v>
      </c>
      <c r="F11" s="22" t="s">
        <v>22</v>
      </c>
      <c r="G11" s="24">
        <v>8</v>
      </c>
      <c r="H11" s="24" t="s">
        <v>20</v>
      </c>
      <c r="I11" s="375"/>
      <c r="J11" s="25">
        <f t="shared" ref="J11:J16" si="2">IF(H11="SERVIÇOS",TRUNC(I11*(1+$J$3),2),TRUNC(I11*(1+$J$4),2))</f>
        <v>0</v>
      </c>
      <c r="K11" s="26">
        <f t="shared" ref="K11:K16" si="3">TRUNC(G11*J11,2)</f>
        <v>0</v>
      </c>
      <c r="N11" s="13" t="s">
        <v>23</v>
      </c>
    </row>
    <row r="12" spans="1:14" s="4" customFormat="1" ht="30" x14ac:dyDescent="0.25">
      <c r="A12" s="3"/>
      <c r="B12" s="21" t="s">
        <v>24</v>
      </c>
      <c r="C12" s="22" t="s">
        <v>17</v>
      </c>
      <c r="D12" s="22">
        <v>10775</v>
      </c>
      <c r="E12" s="23" t="s">
        <v>581</v>
      </c>
      <c r="F12" s="22" t="s">
        <v>22</v>
      </c>
      <c r="G12" s="24">
        <v>8</v>
      </c>
      <c r="H12" s="24" t="s">
        <v>20</v>
      </c>
      <c r="I12" s="375"/>
      <c r="J12" s="25">
        <f t="shared" si="2"/>
        <v>0</v>
      </c>
      <c r="K12" s="26">
        <f t="shared" si="3"/>
        <v>0</v>
      </c>
      <c r="N12" s="3"/>
    </row>
    <row r="13" spans="1:14" s="4" customFormat="1" x14ac:dyDescent="0.25">
      <c r="A13" s="3"/>
      <c r="B13" s="21" t="s">
        <v>26</v>
      </c>
      <c r="C13" s="22" t="s">
        <v>17</v>
      </c>
      <c r="D13" s="22">
        <v>10776</v>
      </c>
      <c r="E13" s="23" t="s">
        <v>25</v>
      </c>
      <c r="F13" s="22" t="s">
        <v>22</v>
      </c>
      <c r="G13" s="24">
        <v>8</v>
      </c>
      <c r="H13" s="24" t="s">
        <v>20</v>
      </c>
      <c r="I13" s="375"/>
      <c r="J13" s="25">
        <f t="shared" ref="J13:J14" si="4">IF(H13="SERVIÇOS",TRUNC(I13*(1+$J$3),2),TRUNC(I13*(1+$J$4),2))</f>
        <v>0</v>
      </c>
      <c r="K13" s="26">
        <f t="shared" ref="K13:K14" si="5">TRUNC(G13*J13,2)</f>
        <v>0</v>
      </c>
      <c r="N13" s="3"/>
    </row>
    <row r="14" spans="1:14" s="4" customFormat="1" x14ac:dyDescent="0.25">
      <c r="A14" s="3"/>
      <c r="B14" s="21" t="s">
        <v>135</v>
      </c>
      <c r="C14" s="22" t="s">
        <v>27</v>
      </c>
      <c r="D14" s="22" t="s">
        <v>28</v>
      </c>
      <c r="E14" s="23" t="s">
        <v>29</v>
      </c>
      <c r="F14" s="22" t="s">
        <v>30</v>
      </c>
      <c r="G14" s="24">
        <v>8</v>
      </c>
      <c r="H14" s="24" t="s">
        <v>20</v>
      </c>
      <c r="I14" s="375"/>
      <c r="J14" s="25">
        <f t="shared" si="4"/>
        <v>0</v>
      </c>
      <c r="K14" s="26">
        <f t="shared" si="5"/>
        <v>0</v>
      </c>
      <c r="N14" s="3"/>
    </row>
    <row r="15" spans="1:14" s="4" customFormat="1" x14ac:dyDescent="0.25">
      <c r="A15" s="3"/>
      <c r="B15" s="21" t="s">
        <v>136</v>
      </c>
      <c r="C15" s="22" t="s">
        <v>17</v>
      </c>
      <c r="D15" s="22">
        <v>10776</v>
      </c>
      <c r="E15" s="23" t="s">
        <v>25</v>
      </c>
      <c r="F15" s="22" t="s">
        <v>22</v>
      </c>
      <c r="G15" s="24">
        <v>8</v>
      </c>
      <c r="H15" s="24" t="s">
        <v>20</v>
      </c>
      <c r="I15" s="375"/>
      <c r="J15" s="25">
        <f t="shared" si="2"/>
        <v>0</v>
      </c>
      <c r="K15" s="26">
        <f t="shared" si="3"/>
        <v>0</v>
      </c>
    </row>
    <row r="16" spans="1:14" s="4" customFormat="1" ht="15.75" thickBot="1" x14ac:dyDescent="0.3">
      <c r="A16" s="3"/>
      <c r="B16" s="21" t="s">
        <v>26</v>
      </c>
      <c r="C16" s="22" t="s">
        <v>27</v>
      </c>
      <c r="D16" s="22" t="s">
        <v>28</v>
      </c>
      <c r="E16" s="23" t="s">
        <v>29</v>
      </c>
      <c r="F16" s="22" t="s">
        <v>30</v>
      </c>
      <c r="G16" s="24">
        <v>8</v>
      </c>
      <c r="H16" s="24" t="s">
        <v>20</v>
      </c>
      <c r="I16" s="375"/>
      <c r="J16" s="25">
        <f t="shared" si="2"/>
        <v>0</v>
      </c>
      <c r="K16" s="26">
        <f t="shared" si="3"/>
        <v>0</v>
      </c>
    </row>
    <row r="17" spans="1:12" s="4" customFormat="1" ht="15.75" thickBot="1" x14ac:dyDescent="0.3">
      <c r="A17" s="3" t="s">
        <v>31</v>
      </c>
      <c r="B17" s="251"/>
      <c r="C17" s="251"/>
      <c r="D17" s="251"/>
      <c r="E17" s="251"/>
      <c r="F17" s="251"/>
      <c r="G17" s="251"/>
      <c r="H17" s="251"/>
      <c r="I17" s="251"/>
      <c r="J17" s="19" t="str">
        <f>CONCATENATE("SUBTOTAL ",B9)</f>
        <v>SUBTOTAL 1.0</v>
      </c>
      <c r="K17" s="20">
        <f>SUM(K10:K16)</f>
        <v>0</v>
      </c>
    </row>
    <row r="18" spans="1:12" s="4" customFormat="1" ht="15.75" thickBot="1" x14ac:dyDescent="0.3">
      <c r="A18" s="3"/>
      <c r="B18" s="5" t="s">
        <v>32</v>
      </c>
      <c r="C18" s="252" t="s">
        <v>577</v>
      </c>
      <c r="D18" s="252"/>
      <c r="E18" s="252"/>
      <c r="F18" s="252"/>
      <c r="G18" s="252"/>
      <c r="H18" s="252"/>
      <c r="I18" s="252"/>
      <c r="J18" s="252"/>
      <c r="K18" s="252"/>
    </row>
    <row r="19" spans="1:12" s="4" customFormat="1" x14ac:dyDescent="0.25">
      <c r="A19" s="3"/>
      <c r="B19" s="7" t="s">
        <v>33</v>
      </c>
      <c r="C19" s="8" t="s">
        <v>17</v>
      </c>
      <c r="D19" s="8">
        <v>99063</v>
      </c>
      <c r="E19" s="9" t="s">
        <v>573</v>
      </c>
      <c r="F19" s="8" t="s">
        <v>22</v>
      </c>
      <c r="G19" s="10">
        <v>8</v>
      </c>
      <c r="H19" s="10" t="s">
        <v>20</v>
      </c>
      <c r="I19" s="374"/>
      <c r="J19" s="11">
        <f t="shared" ref="J19" si="6">IF(H19="SERVIÇOS",TRUNC(I19*(1+$J$3),2),TRUNC(I19*(1+$J$4),2))</f>
        <v>0</v>
      </c>
      <c r="K19" s="12">
        <f t="shared" ref="K19" si="7">TRUNC(G19*J19,2)</f>
        <v>0</v>
      </c>
    </row>
    <row r="20" spans="1:12" s="4" customFormat="1" x14ac:dyDescent="0.25">
      <c r="A20" s="3"/>
      <c r="B20" s="21" t="s">
        <v>35</v>
      </c>
      <c r="C20" s="22" t="s">
        <v>17</v>
      </c>
      <c r="D20" s="22">
        <v>41093</v>
      </c>
      <c r="E20" s="23" t="s">
        <v>574</v>
      </c>
      <c r="F20" s="22" t="s">
        <v>22</v>
      </c>
      <c r="G20" s="24">
        <v>8</v>
      </c>
      <c r="H20" s="24" t="s">
        <v>20</v>
      </c>
      <c r="I20" s="375"/>
      <c r="J20" s="25">
        <f t="shared" ref="J20" si="8">IF(H20="SERVIÇOS",TRUNC(I20*(1+$J$3),2),TRUNC(I20*(1+$J$4),2))</f>
        <v>0</v>
      </c>
      <c r="K20" s="26">
        <f t="shared" ref="K20" si="9">TRUNC(G20*J20,2)</f>
        <v>0</v>
      </c>
    </row>
    <row r="21" spans="1:12" s="4" customFormat="1" x14ac:dyDescent="0.25">
      <c r="A21" s="3"/>
      <c r="B21" s="21" t="s">
        <v>145</v>
      </c>
      <c r="C21" s="22" t="s">
        <v>17</v>
      </c>
      <c r="D21" s="22">
        <v>40944</v>
      </c>
      <c r="E21" s="23" t="s">
        <v>579</v>
      </c>
      <c r="F21" s="22" t="s">
        <v>22</v>
      </c>
      <c r="G21" s="24">
        <v>8</v>
      </c>
      <c r="H21" s="24" t="s">
        <v>20</v>
      </c>
      <c r="I21" s="375"/>
      <c r="J21" s="25">
        <f t="shared" ref="J21" si="10">IF(H21="SERVIÇOS",TRUNC(I21*(1+$J$3),2),TRUNC(I21*(1+$J$4),2))</f>
        <v>0</v>
      </c>
      <c r="K21" s="26">
        <f t="shared" ref="K21" si="11">TRUNC(G21*J21,2)</f>
        <v>0</v>
      </c>
    </row>
    <row r="22" spans="1:12" s="4" customFormat="1" x14ac:dyDescent="0.25">
      <c r="A22" s="3"/>
      <c r="B22" s="21" t="s">
        <v>146</v>
      </c>
      <c r="C22" s="22" t="s">
        <v>17</v>
      </c>
      <c r="D22" s="22">
        <v>40818</v>
      </c>
      <c r="E22" s="23" t="s">
        <v>575</v>
      </c>
      <c r="F22" s="22" t="s">
        <v>22</v>
      </c>
      <c r="G22" s="24">
        <v>8</v>
      </c>
      <c r="H22" s="24" t="s">
        <v>20</v>
      </c>
      <c r="I22" s="375"/>
      <c r="J22" s="25">
        <f t="shared" ref="J22" si="12">IF(H22="SERVIÇOS",TRUNC(I22*(1+$J$3),2),TRUNC(I22*(1+$J$4),2))</f>
        <v>0</v>
      </c>
      <c r="K22" s="26">
        <f t="shared" ref="K22" si="13">TRUNC(G22*J22,2)</f>
        <v>0</v>
      </c>
    </row>
    <row r="23" spans="1:12" s="4" customFormat="1" x14ac:dyDescent="0.25">
      <c r="A23" s="3"/>
      <c r="B23" s="21" t="s">
        <v>358</v>
      </c>
      <c r="C23" s="22" t="s">
        <v>17</v>
      </c>
      <c r="D23" s="22">
        <v>40811</v>
      </c>
      <c r="E23" s="23" t="s">
        <v>576</v>
      </c>
      <c r="F23" s="22" t="s">
        <v>22</v>
      </c>
      <c r="G23" s="24">
        <v>8</v>
      </c>
      <c r="H23" s="24" t="s">
        <v>20</v>
      </c>
      <c r="I23" s="375"/>
      <c r="J23" s="25">
        <f t="shared" ref="J23" si="14">IF(H23="SERVIÇOS",TRUNC(I23*(1+$J$3),2),TRUNC(I23*(1+$J$4),2))</f>
        <v>0</v>
      </c>
      <c r="K23" s="26">
        <f t="shared" ref="K23" si="15">TRUNC(G23*J23,2)</f>
        <v>0</v>
      </c>
    </row>
    <row r="24" spans="1:12" s="4" customFormat="1" ht="15.75" thickBot="1" x14ac:dyDescent="0.3">
      <c r="A24" s="3"/>
      <c r="B24" s="21" t="s">
        <v>359</v>
      </c>
      <c r="C24" s="22" t="s">
        <v>17</v>
      </c>
      <c r="D24" s="22">
        <v>40931</v>
      </c>
      <c r="E24" s="128" t="s">
        <v>580</v>
      </c>
      <c r="F24" s="87" t="s">
        <v>22</v>
      </c>
      <c r="G24" s="166">
        <v>8</v>
      </c>
      <c r="H24" s="166" t="s">
        <v>20</v>
      </c>
      <c r="I24" s="384"/>
      <c r="J24" s="89">
        <f t="shared" ref="J24" si="16">IF(H24="SERVIÇOS",TRUNC(I24*(1+$J$3),2),TRUNC(I24*(1+$J$4),2))</f>
        <v>0</v>
      </c>
      <c r="K24" s="167">
        <f t="shared" ref="K24" si="17">TRUNC(G24*J24,2)</f>
        <v>0</v>
      </c>
    </row>
    <row r="25" spans="1:12" s="4" customFormat="1" ht="15.75" thickBot="1" x14ac:dyDescent="0.3">
      <c r="A25" s="3" t="s">
        <v>31</v>
      </c>
      <c r="B25" s="251"/>
      <c r="C25" s="251"/>
      <c r="D25" s="251"/>
      <c r="E25" s="251"/>
      <c r="F25" s="251"/>
      <c r="G25" s="251"/>
      <c r="H25" s="251"/>
      <c r="I25" s="251"/>
      <c r="J25" s="19" t="str">
        <f>CONCATENATE("SUBTOTAL ",B18)</f>
        <v>SUBTOTAL 2.0</v>
      </c>
      <c r="K25" s="20">
        <f>SUM(K19:K24)</f>
        <v>0</v>
      </c>
    </row>
    <row r="26" spans="1:12" s="4" customFormat="1" ht="15.75" thickBot="1" x14ac:dyDescent="0.3">
      <c r="A26" s="3"/>
      <c r="B26" s="5" t="s">
        <v>36</v>
      </c>
      <c r="C26" s="252" t="s">
        <v>37</v>
      </c>
      <c r="D26" s="252"/>
      <c r="E26" s="252"/>
      <c r="F26" s="252"/>
      <c r="G26" s="252"/>
      <c r="H26" s="252"/>
      <c r="I26" s="252"/>
      <c r="J26" s="252"/>
      <c r="K26" s="252"/>
    </row>
    <row r="27" spans="1:12" s="4" customFormat="1" ht="15.75" thickBot="1" x14ac:dyDescent="0.3">
      <c r="A27" s="3"/>
      <c r="B27" s="7" t="s">
        <v>38</v>
      </c>
      <c r="C27" s="8" t="s">
        <v>27</v>
      </c>
      <c r="D27" s="8" t="s">
        <v>39</v>
      </c>
      <c r="E27" s="9" t="s">
        <v>40</v>
      </c>
      <c r="F27" s="8" t="s">
        <v>34</v>
      </c>
      <c r="G27" s="10">
        <v>100</v>
      </c>
      <c r="H27" s="10" t="s">
        <v>20</v>
      </c>
      <c r="I27" s="374"/>
      <c r="J27" s="11">
        <f t="shared" ref="J27" si="18">IF(H27="SERVIÇOS",TRUNC(I27*(1+$J$3),2),TRUNC(I27*(1+$J$4),2))</f>
        <v>0</v>
      </c>
      <c r="K27" s="12">
        <f t="shared" ref="K27" si="19">TRUNC(G27*J27,2)</f>
        <v>0</v>
      </c>
    </row>
    <row r="28" spans="1:12" s="4" customFormat="1" ht="15.75" thickBot="1" x14ac:dyDescent="0.3">
      <c r="A28" s="3" t="s">
        <v>31</v>
      </c>
      <c r="B28" s="251"/>
      <c r="C28" s="251"/>
      <c r="D28" s="251"/>
      <c r="E28" s="251"/>
      <c r="F28" s="251"/>
      <c r="G28" s="251"/>
      <c r="H28" s="251"/>
      <c r="I28" s="251"/>
      <c r="J28" s="19" t="str">
        <f>CONCATENATE("SUBTOTAL ",B26)</f>
        <v>SUBTOTAL 3.0</v>
      </c>
      <c r="K28" s="20">
        <f>SUM(K27:K27)</f>
        <v>0</v>
      </c>
    </row>
    <row r="29" spans="1:12" s="4" customFormat="1" ht="15.75" thickBot="1" x14ac:dyDescent="0.3">
      <c r="A29" s="3"/>
      <c r="B29" s="127" t="s">
        <v>45</v>
      </c>
      <c r="C29" s="254" t="s">
        <v>644</v>
      </c>
      <c r="D29" s="254"/>
      <c r="E29" s="254"/>
      <c r="F29" s="254"/>
      <c r="G29" s="254"/>
      <c r="H29" s="254"/>
      <c r="I29" s="254"/>
      <c r="J29" s="254"/>
      <c r="K29" s="254"/>
    </row>
    <row r="30" spans="1:12" s="4" customFormat="1" ht="153" customHeight="1" x14ac:dyDescent="0.25">
      <c r="A30" s="3"/>
      <c r="B30" s="153" t="s">
        <v>46</v>
      </c>
      <c r="C30" s="204" t="s">
        <v>47</v>
      </c>
      <c r="D30" s="154" t="s">
        <v>619</v>
      </c>
      <c r="E30" s="155" t="s">
        <v>637</v>
      </c>
      <c r="F30" s="154" t="s">
        <v>34</v>
      </c>
      <c r="G30" s="156">
        <v>2311.2800000000002</v>
      </c>
      <c r="H30" s="156" t="s">
        <v>20</v>
      </c>
      <c r="I30" s="377"/>
      <c r="J30" s="157">
        <f t="shared" ref="J30" si="20">IF(H30="SERVIÇOS",TRUNC(I30*(1+$J$3),2),TRUNC(I30*(1+$J$4),2))</f>
        <v>0</v>
      </c>
      <c r="K30" s="158">
        <f t="shared" ref="K30" si="21">TRUNC(G30*J30,2)</f>
        <v>0</v>
      </c>
    </row>
    <row r="31" spans="1:12" s="4" customFormat="1" ht="148.5" customHeight="1" x14ac:dyDescent="0.25">
      <c r="A31" s="3"/>
      <c r="B31" s="205" t="s">
        <v>48</v>
      </c>
      <c r="C31" s="206" t="s">
        <v>47</v>
      </c>
      <c r="D31" s="208" t="s">
        <v>620</v>
      </c>
      <c r="E31" s="207" t="s">
        <v>638</v>
      </c>
      <c r="F31" s="208" t="s">
        <v>34</v>
      </c>
      <c r="G31" s="209">
        <v>2252.5100000000002</v>
      </c>
      <c r="H31" s="209" t="s">
        <v>20</v>
      </c>
      <c r="I31" s="378"/>
      <c r="J31" s="210">
        <f t="shared" ref="J31:J34" si="22">IF(H31="SERVIÇOS",TRUNC(I31*(1+$J$3),2),TRUNC(I31*(1+$J$4),2))</f>
        <v>0</v>
      </c>
      <c r="K31" s="211">
        <f t="shared" ref="K31:K34" si="23">TRUNC(G31*J31,2)</f>
        <v>0</v>
      </c>
      <c r="L31" s="129"/>
    </row>
    <row r="32" spans="1:12" s="4" customFormat="1" ht="165" x14ac:dyDescent="0.25">
      <c r="A32" s="3"/>
      <c r="B32" s="205" t="s">
        <v>49</v>
      </c>
      <c r="C32" s="206" t="s">
        <v>47</v>
      </c>
      <c r="D32" s="208" t="s">
        <v>621</v>
      </c>
      <c r="E32" s="207" t="s">
        <v>639</v>
      </c>
      <c r="F32" s="208" t="s">
        <v>34</v>
      </c>
      <c r="G32" s="209">
        <v>1760.4</v>
      </c>
      <c r="H32" s="209" t="s">
        <v>20</v>
      </c>
      <c r="I32" s="378"/>
      <c r="J32" s="210">
        <f t="shared" si="22"/>
        <v>0</v>
      </c>
      <c r="K32" s="211">
        <f t="shared" si="23"/>
        <v>0</v>
      </c>
      <c r="L32" s="129"/>
    </row>
    <row r="33" spans="1:12" s="4" customFormat="1" ht="165" x14ac:dyDescent="0.25">
      <c r="A33" s="3"/>
      <c r="B33" s="205" t="s">
        <v>50</v>
      </c>
      <c r="C33" s="206" t="s">
        <v>47</v>
      </c>
      <c r="D33" s="208" t="s">
        <v>622</v>
      </c>
      <c r="E33" s="207" t="s">
        <v>640</v>
      </c>
      <c r="F33" s="208" t="s">
        <v>34</v>
      </c>
      <c r="G33" s="209">
        <v>729.27</v>
      </c>
      <c r="H33" s="209" t="s">
        <v>20</v>
      </c>
      <c r="I33" s="378"/>
      <c r="J33" s="210">
        <f t="shared" si="22"/>
        <v>0</v>
      </c>
      <c r="K33" s="211">
        <f t="shared" si="23"/>
        <v>0</v>
      </c>
      <c r="L33" s="129"/>
    </row>
    <row r="34" spans="1:12" s="4" customFormat="1" ht="165" x14ac:dyDescent="0.25">
      <c r="A34" s="3"/>
      <c r="B34" s="205" t="s">
        <v>329</v>
      </c>
      <c r="C34" s="206" t="s">
        <v>47</v>
      </c>
      <c r="D34" s="208" t="s">
        <v>623</v>
      </c>
      <c r="E34" s="207" t="s">
        <v>641</v>
      </c>
      <c r="F34" s="208" t="s">
        <v>34</v>
      </c>
      <c r="G34" s="209">
        <v>2026</v>
      </c>
      <c r="H34" s="209" t="s">
        <v>20</v>
      </c>
      <c r="I34" s="378"/>
      <c r="J34" s="210">
        <f t="shared" si="22"/>
        <v>0</v>
      </c>
      <c r="K34" s="211">
        <f t="shared" si="23"/>
        <v>0</v>
      </c>
    </row>
    <row r="35" spans="1:12" s="4" customFormat="1" ht="135" x14ac:dyDescent="0.25">
      <c r="A35" s="3"/>
      <c r="B35" s="205" t="s">
        <v>330</v>
      </c>
      <c r="C35" s="206" t="s">
        <v>47</v>
      </c>
      <c r="D35" s="208" t="s">
        <v>624</v>
      </c>
      <c r="E35" s="207" t="s">
        <v>627</v>
      </c>
      <c r="F35" s="208" t="s">
        <v>34</v>
      </c>
      <c r="G35" s="209">
        <v>3520.73</v>
      </c>
      <c r="H35" s="209" t="s">
        <v>20</v>
      </c>
      <c r="I35" s="378"/>
      <c r="J35" s="210">
        <f t="shared" ref="J35:J36" si="24">IF(H35="SERVIÇOS",TRUNC(I35*(1+$J$3),2),TRUNC(I35*(1+$J$4),2))</f>
        <v>0</v>
      </c>
      <c r="K35" s="211">
        <f t="shared" ref="K35:K37" si="25">TRUNC(G35*J35,2)</f>
        <v>0</v>
      </c>
    </row>
    <row r="36" spans="1:12" s="4" customFormat="1" ht="135" x14ac:dyDescent="0.25">
      <c r="A36" s="3"/>
      <c r="B36" s="205" t="s">
        <v>331</v>
      </c>
      <c r="C36" s="206" t="s">
        <v>47</v>
      </c>
      <c r="D36" s="208" t="s">
        <v>625</v>
      </c>
      <c r="E36" s="207" t="s">
        <v>628</v>
      </c>
      <c r="F36" s="208" t="s">
        <v>34</v>
      </c>
      <c r="G36" s="209">
        <v>1214.21</v>
      </c>
      <c r="H36" s="209" t="s">
        <v>20</v>
      </c>
      <c r="I36" s="378"/>
      <c r="J36" s="210">
        <f t="shared" si="24"/>
        <v>0</v>
      </c>
      <c r="K36" s="211">
        <f t="shared" si="25"/>
        <v>0</v>
      </c>
    </row>
    <row r="37" spans="1:12" s="4" customFormat="1" ht="135" x14ac:dyDescent="0.25">
      <c r="A37" s="3"/>
      <c r="B37" s="205" t="s">
        <v>544</v>
      </c>
      <c r="C37" s="206" t="s">
        <v>47</v>
      </c>
      <c r="D37" s="208" t="s">
        <v>626</v>
      </c>
      <c r="E37" s="207" t="s">
        <v>629</v>
      </c>
      <c r="F37" s="208" t="s">
        <v>34</v>
      </c>
      <c r="G37" s="209">
        <v>1176.42</v>
      </c>
      <c r="H37" s="209" t="s">
        <v>20</v>
      </c>
      <c r="I37" s="378"/>
      <c r="J37" s="210">
        <f>IF(H37="SERVIÇOS",TRUNC(I37*(1+$J$3),2),TRUNC(I37*(1+$J$4),2))</f>
        <v>0</v>
      </c>
      <c r="K37" s="211">
        <f t="shared" si="25"/>
        <v>0</v>
      </c>
    </row>
    <row r="38" spans="1:12" s="4" customFormat="1" ht="30" x14ac:dyDescent="0.25">
      <c r="A38" s="3"/>
      <c r="B38" s="205" t="s">
        <v>545</v>
      </c>
      <c r="C38" s="206" t="s">
        <v>47</v>
      </c>
      <c r="D38" s="208" t="s">
        <v>633</v>
      </c>
      <c r="E38" s="207" t="s">
        <v>630</v>
      </c>
      <c r="F38" s="208" t="s">
        <v>34</v>
      </c>
      <c r="G38" s="209">
        <f>SUM(G30:G37)</f>
        <v>14990.820000000002</v>
      </c>
      <c r="H38" s="209" t="s">
        <v>20</v>
      </c>
      <c r="I38" s="378"/>
      <c r="J38" s="210">
        <f>IF(H38="SERVIÇOS",TRUNC(I38*(1+$J$3),2),TRUNC(I38*(1+$J$4),2))</f>
        <v>0</v>
      </c>
      <c r="K38" s="211">
        <f t="shared" ref="K38" si="26">TRUNC(G38*J38,2)</f>
        <v>0</v>
      </c>
    </row>
    <row r="39" spans="1:12" s="4" customFormat="1" ht="45.75" thickBot="1" x14ac:dyDescent="0.3">
      <c r="A39" s="3"/>
      <c r="B39" s="159" t="s">
        <v>546</v>
      </c>
      <c r="C39" s="203" t="s">
        <v>47</v>
      </c>
      <c r="D39" s="160" t="s">
        <v>634</v>
      </c>
      <c r="E39" s="202" t="s">
        <v>631</v>
      </c>
      <c r="F39" s="160" t="s">
        <v>19</v>
      </c>
      <c r="G39" s="161">
        <v>15</v>
      </c>
      <c r="H39" s="161" t="s">
        <v>20</v>
      </c>
      <c r="I39" s="379"/>
      <c r="J39" s="210">
        <f>IF(H39="SERVIÇOS",TRUNC(I39*(1+$J$3),2),TRUNC(I39*(1+$J$4),2))</f>
        <v>0</v>
      </c>
      <c r="K39" s="211">
        <f t="shared" ref="K39" si="27">TRUNC(G39*J39,2)</f>
        <v>0</v>
      </c>
    </row>
    <row r="40" spans="1:12" s="4" customFormat="1" ht="15.75" thickBot="1" x14ac:dyDescent="0.3">
      <c r="A40" s="3" t="s">
        <v>31</v>
      </c>
      <c r="B40" s="261"/>
      <c r="C40" s="261"/>
      <c r="D40" s="261"/>
      <c r="E40" s="261"/>
      <c r="F40" s="261"/>
      <c r="G40" s="261"/>
      <c r="H40" s="261"/>
      <c r="I40" s="261"/>
      <c r="J40" s="19" t="str">
        <f>CONCATENATE("SUBTOTAL ",B29)</f>
        <v>SUBTOTAL 4.0</v>
      </c>
      <c r="K40" s="20">
        <f>SUM(K30:K39)</f>
        <v>0</v>
      </c>
    </row>
    <row r="41" spans="1:12" s="4" customFormat="1" ht="15.75" thickBot="1" x14ac:dyDescent="0.3">
      <c r="A41" s="3"/>
      <c r="B41" s="151" t="s">
        <v>51</v>
      </c>
      <c r="C41" s="262" t="s">
        <v>332</v>
      </c>
      <c r="D41" s="262"/>
      <c r="E41" s="262"/>
      <c r="F41" s="262"/>
      <c r="G41" s="262"/>
      <c r="H41" s="262"/>
      <c r="I41" s="262"/>
      <c r="J41" s="262"/>
      <c r="K41" s="263"/>
    </row>
    <row r="42" spans="1:12" s="4" customFormat="1" x14ac:dyDescent="0.25">
      <c r="A42" s="3"/>
      <c r="B42" s="175" t="s">
        <v>52</v>
      </c>
      <c r="C42" s="176" t="s">
        <v>333</v>
      </c>
      <c r="D42" s="176" t="s">
        <v>134</v>
      </c>
      <c r="E42" s="177" t="s">
        <v>373</v>
      </c>
      <c r="F42" s="176" t="s">
        <v>19</v>
      </c>
      <c r="G42" s="162">
        <v>10</v>
      </c>
      <c r="H42" s="162" t="s">
        <v>565</v>
      </c>
      <c r="I42" s="380">
        <f>'2.0 - COMPOSIÇÕES DE CUSTO'!K24</f>
        <v>0</v>
      </c>
      <c r="J42" s="178">
        <f>I42</f>
        <v>0</v>
      </c>
      <c r="K42" s="179">
        <f t="shared" ref="K42:K43" si="28">TRUNC(G42*J42,2)</f>
        <v>0</v>
      </c>
    </row>
    <row r="43" spans="1:12" s="4" customFormat="1" x14ac:dyDescent="0.25">
      <c r="A43" s="3"/>
      <c r="B43" s="180" t="s">
        <v>54</v>
      </c>
      <c r="C43" s="181" t="s">
        <v>333</v>
      </c>
      <c r="D43" s="181" t="s">
        <v>356</v>
      </c>
      <c r="E43" s="182" t="s">
        <v>374</v>
      </c>
      <c r="F43" s="181" t="s">
        <v>19</v>
      </c>
      <c r="G43" s="163">
        <v>12</v>
      </c>
      <c r="H43" s="163" t="s">
        <v>565</v>
      </c>
      <c r="I43" s="381">
        <f>'2.0 - COMPOSIÇÕES DE CUSTO'!K43</f>
        <v>0</v>
      </c>
      <c r="J43" s="183">
        <f t="shared" ref="J43:J47" si="29">I43</f>
        <v>0</v>
      </c>
      <c r="K43" s="184">
        <f t="shared" si="28"/>
        <v>0</v>
      </c>
    </row>
    <row r="44" spans="1:12" s="4" customFormat="1" x14ac:dyDescent="0.25">
      <c r="A44" s="3"/>
      <c r="B44" s="180" t="s">
        <v>56</v>
      </c>
      <c r="C44" s="181" t="s">
        <v>333</v>
      </c>
      <c r="D44" s="181" t="s">
        <v>369</v>
      </c>
      <c r="E44" s="182" t="s">
        <v>375</v>
      </c>
      <c r="F44" s="181" t="s">
        <v>19</v>
      </c>
      <c r="G44" s="163">
        <v>7</v>
      </c>
      <c r="H44" s="163" t="s">
        <v>565</v>
      </c>
      <c r="I44" s="381">
        <f>'2.0 - COMPOSIÇÕES DE CUSTO'!K62</f>
        <v>0</v>
      </c>
      <c r="J44" s="183">
        <f t="shared" si="29"/>
        <v>0</v>
      </c>
      <c r="K44" s="184">
        <f t="shared" ref="K44:K47" si="30">TRUNC(G44*J44,2)</f>
        <v>0</v>
      </c>
    </row>
    <row r="45" spans="1:12" s="4" customFormat="1" x14ac:dyDescent="0.25">
      <c r="A45" s="3"/>
      <c r="B45" s="185" t="s">
        <v>58</v>
      </c>
      <c r="C45" s="181" t="s">
        <v>333</v>
      </c>
      <c r="D45" s="186" t="s">
        <v>370</v>
      </c>
      <c r="E45" s="182" t="s">
        <v>376</v>
      </c>
      <c r="F45" s="186" t="s">
        <v>19</v>
      </c>
      <c r="G45" s="164">
        <v>3</v>
      </c>
      <c r="H45" s="164" t="s">
        <v>565</v>
      </c>
      <c r="I45" s="382">
        <f>'2.0 - COMPOSIÇÕES DE CUSTO'!K81</f>
        <v>0</v>
      </c>
      <c r="J45" s="187">
        <f t="shared" si="29"/>
        <v>0</v>
      </c>
      <c r="K45" s="188">
        <f t="shared" si="30"/>
        <v>0</v>
      </c>
    </row>
    <row r="46" spans="1:12" s="4" customFormat="1" x14ac:dyDescent="0.25">
      <c r="A46" s="3"/>
      <c r="B46" s="185" t="s">
        <v>60</v>
      </c>
      <c r="C46" s="181" t="s">
        <v>333</v>
      </c>
      <c r="D46" s="186" t="s">
        <v>371</v>
      </c>
      <c r="E46" s="182" t="s">
        <v>377</v>
      </c>
      <c r="F46" s="186" t="s">
        <v>19</v>
      </c>
      <c r="G46" s="164">
        <v>4</v>
      </c>
      <c r="H46" s="164" t="s">
        <v>565</v>
      </c>
      <c r="I46" s="382">
        <f>'2.0 - COMPOSIÇÕES DE CUSTO'!K100</f>
        <v>0</v>
      </c>
      <c r="J46" s="187">
        <f t="shared" si="29"/>
        <v>0</v>
      </c>
      <c r="K46" s="188">
        <f t="shared" si="30"/>
        <v>0</v>
      </c>
    </row>
    <row r="47" spans="1:12" s="4" customFormat="1" ht="30" x14ac:dyDescent="0.25">
      <c r="A47" s="3"/>
      <c r="B47" s="185" t="s">
        <v>62</v>
      </c>
      <c r="C47" s="181" t="s">
        <v>333</v>
      </c>
      <c r="D47" s="186" t="s">
        <v>372</v>
      </c>
      <c r="E47" s="182" t="s">
        <v>618</v>
      </c>
      <c r="F47" s="186" t="s">
        <v>19</v>
      </c>
      <c r="G47" s="164">
        <v>2</v>
      </c>
      <c r="H47" s="164" t="s">
        <v>565</v>
      </c>
      <c r="I47" s="382">
        <f>'2.0 - COMPOSIÇÕES DE CUSTO'!K126</f>
        <v>0</v>
      </c>
      <c r="J47" s="187">
        <f t="shared" si="29"/>
        <v>0</v>
      </c>
      <c r="K47" s="188">
        <f t="shared" si="30"/>
        <v>0</v>
      </c>
    </row>
    <row r="48" spans="1:12" s="4" customFormat="1" ht="15.75" thickBot="1" x14ac:dyDescent="0.3">
      <c r="A48" s="3"/>
      <c r="B48" s="189" t="s">
        <v>62</v>
      </c>
      <c r="C48" s="190" t="s">
        <v>333</v>
      </c>
      <c r="D48" s="191" t="s">
        <v>378</v>
      </c>
      <c r="E48" s="192" t="s">
        <v>617</v>
      </c>
      <c r="F48" s="191" t="s">
        <v>19</v>
      </c>
      <c r="G48" s="165">
        <v>3</v>
      </c>
      <c r="H48" s="165" t="s">
        <v>565</v>
      </c>
      <c r="I48" s="383">
        <f>'2.0 - COMPOSIÇÕES DE CUSTO'!K153</f>
        <v>0</v>
      </c>
      <c r="J48" s="193">
        <f t="shared" ref="J48" si="31">I48</f>
        <v>0</v>
      </c>
      <c r="K48" s="194">
        <f t="shared" ref="K48" si="32">TRUNC(G48*J48,2)</f>
        <v>0</v>
      </c>
    </row>
    <row r="49" spans="1:11" s="4" customFormat="1" ht="15.75" thickBot="1" x14ac:dyDescent="0.3">
      <c r="A49" s="3" t="s">
        <v>31</v>
      </c>
      <c r="B49" s="265"/>
      <c r="C49" s="265"/>
      <c r="D49" s="265"/>
      <c r="E49" s="265"/>
      <c r="F49" s="265"/>
      <c r="G49" s="265"/>
      <c r="H49" s="265"/>
      <c r="I49" s="265"/>
      <c r="J49" s="19" t="str">
        <f>CONCATENATE("SUBTOTAL ",B41)</f>
        <v>SUBTOTAL 5.0</v>
      </c>
      <c r="K49" s="20">
        <f>SUM(K42:K48)</f>
        <v>0</v>
      </c>
    </row>
    <row r="50" spans="1:11" s="4" customFormat="1" ht="15.75" thickBot="1" x14ac:dyDescent="0.3">
      <c r="A50" s="3"/>
      <c r="B50" s="151" t="s">
        <v>107</v>
      </c>
      <c r="C50" s="262" t="s">
        <v>645</v>
      </c>
      <c r="D50" s="262"/>
      <c r="E50" s="262"/>
      <c r="F50" s="262"/>
      <c r="G50" s="262"/>
      <c r="H50" s="262"/>
      <c r="I50" s="262"/>
      <c r="J50" s="262"/>
      <c r="K50" s="263"/>
    </row>
    <row r="51" spans="1:11" s="4" customFormat="1" ht="30" x14ac:dyDescent="0.25">
      <c r="A51" s="3"/>
      <c r="B51" s="195" t="s">
        <v>109</v>
      </c>
      <c r="C51" s="176" t="s">
        <v>27</v>
      </c>
      <c r="D51" s="176" t="s">
        <v>53</v>
      </c>
      <c r="E51" s="196" t="s">
        <v>302</v>
      </c>
      <c r="F51" s="176" t="s">
        <v>34</v>
      </c>
      <c r="G51" s="162">
        <f>G30+G35</f>
        <v>5832.01</v>
      </c>
      <c r="H51" s="162" t="s">
        <v>23</v>
      </c>
      <c r="I51" s="380"/>
      <c r="J51" s="178">
        <f>IF(H51="SERVIÇOS",TRUNC(I51*(1+$J$3),2),TRUNC(I51*(1+$J$4),2))</f>
        <v>0</v>
      </c>
      <c r="K51" s="197">
        <f>TRUNC(G51*J51,2)</f>
        <v>0</v>
      </c>
    </row>
    <row r="52" spans="1:11" s="4" customFormat="1" ht="30" x14ac:dyDescent="0.25">
      <c r="A52" s="3"/>
      <c r="B52" s="198" t="s">
        <v>112</v>
      </c>
      <c r="C52" s="186" t="s">
        <v>27</v>
      </c>
      <c r="D52" s="186" t="s">
        <v>55</v>
      </c>
      <c r="E52" s="199" t="s">
        <v>303</v>
      </c>
      <c r="F52" s="186" t="s">
        <v>34</v>
      </c>
      <c r="G52" s="164">
        <f>G31+G36</f>
        <v>3466.7200000000003</v>
      </c>
      <c r="H52" s="164" t="s">
        <v>23</v>
      </c>
      <c r="I52" s="382"/>
      <c r="J52" s="187">
        <f t="shared" ref="J52:J55" si="33">IF(H52="SERVIÇOS",TRUNC(I52*(1+$J$3),2),TRUNC(I52*(1+$J$4),2))</f>
        <v>0</v>
      </c>
      <c r="K52" s="200">
        <f t="shared" ref="K52:K55" si="34">TRUNC(G52*J52,2)</f>
        <v>0</v>
      </c>
    </row>
    <row r="53" spans="1:11" s="4" customFormat="1" ht="30" x14ac:dyDescent="0.25">
      <c r="A53" s="3"/>
      <c r="B53" s="198" t="s">
        <v>115</v>
      </c>
      <c r="C53" s="186" t="s">
        <v>27</v>
      </c>
      <c r="D53" s="186" t="s">
        <v>305</v>
      </c>
      <c r="E53" s="199" t="s">
        <v>304</v>
      </c>
      <c r="F53" s="186" t="s">
        <v>34</v>
      </c>
      <c r="G53" s="164">
        <f>G32+G37</f>
        <v>2936.82</v>
      </c>
      <c r="H53" s="164" t="s">
        <v>23</v>
      </c>
      <c r="I53" s="382"/>
      <c r="J53" s="187">
        <f t="shared" si="33"/>
        <v>0</v>
      </c>
      <c r="K53" s="200">
        <f t="shared" si="34"/>
        <v>0</v>
      </c>
    </row>
    <row r="54" spans="1:11" s="4" customFormat="1" ht="30" x14ac:dyDescent="0.25">
      <c r="A54" s="3"/>
      <c r="B54" s="198" t="s">
        <v>379</v>
      </c>
      <c r="C54" s="186" t="s">
        <v>27</v>
      </c>
      <c r="D54" s="186" t="s">
        <v>467</v>
      </c>
      <c r="E54" s="199" t="s">
        <v>468</v>
      </c>
      <c r="F54" s="186" t="s">
        <v>34</v>
      </c>
      <c r="G54" s="164">
        <f>G33</f>
        <v>729.27</v>
      </c>
      <c r="H54" s="164" t="s">
        <v>23</v>
      </c>
      <c r="I54" s="382"/>
      <c r="J54" s="187">
        <f t="shared" si="33"/>
        <v>0</v>
      </c>
      <c r="K54" s="200">
        <f t="shared" si="34"/>
        <v>0</v>
      </c>
    </row>
    <row r="55" spans="1:11" s="4" customFormat="1" ht="30" x14ac:dyDescent="0.25">
      <c r="A55" s="3"/>
      <c r="B55" s="198" t="s">
        <v>380</v>
      </c>
      <c r="C55" s="186" t="s">
        <v>27</v>
      </c>
      <c r="D55" s="186" t="s">
        <v>469</v>
      </c>
      <c r="E55" s="199" t="s">
        <v>470</v>
      </c>
      <c r="F55" s="186" t="s">
        <v>34</v>
      </c>
      <c r="G55" s="164">
        <f>G34</f>
        <v>2026</v>
      </c>
      <c r="H55" s="164" t="s">
        <v>23</v>
      </c>
      <c r="I55" s="382"/>
      <c r="J55" s="187">
        <f t="shared" si="33"/>
        <v>0</v>
      </c>
      <c r="K55" s="200">
        <f t="shared" si="34"/>
        <v>0</v>
      </c>
    </row>
    <row r="56" spans="1:11" s="4" customFormat="1" x14ac:dyDescent="0.25">
      <c r="A56" s="3"/>
      <c r="B56" s="198" t="s">
        <v>381</v>
      </c>
      <c r="C56" s="186" t="s">
        <v>27</v>
      </c>
      <c r="D56" s="186" t="s">
        <v>57</v>
      </c>
      <c r="E56" s="199" t="s">
        <v>583</v>
      </c>
      <c r="F56" s="186" t="s">
        <v>34</v>
      </c>
      <c r="G56" s="164">
        <f>6328*10</f>
        <v>63280</v>
      </c>
      <c r="H56" s="164" t="s">
        <v>23</v>
      </c>
      <c r="I56" s="382"/>
      <c r="J56" s="187">
        <f t="shared" ref="J56" si="35">IF(H56="SERVIÇOS",TRUNC(I56*(1+$J$3),2),TRUNC(I56*(1+$J$4),2))</f>
        <v>0</v>
      </c>
      <c r="K56" s="200">
        <f t="shared" ref="K56" si="36">TRUNC(G56*J56,2)</f>
        <v>0</v>
      </c>
    </row>
    <row r="57" spans="1:11" s="4" customFormat="1" x14ac:dyDescent="0.25">
      <c r="A57" s="3"/>
      <c r="B57" s="198" t="s">
        <v>382</v>
      </c>
      <c r="C57" s="186" t="s">
        <v>27</v>
      </c>
      <c r="D57" s="186" t="s">
        <v>81</v>
      </c>
      <c r="E57" s="199" t="s">
        <v>244</v>
      </c>
      <c r="F57" s="186" t="s">
        <v>19</v>
      </c>
      <c r="G57" s="164">
        <v>2</v>
      </c>
      <c r="H57" s="164" t="s">
        <v>23</v>
      </c>
      <c r="I57" s="382"/>
      <c r="J57" s="187">
        <f t="shared" ref="J57:J64" si="37">IF(H57="SERVIÇOS",TRUNC(I57*(1+$J$3),2),TRUNC(I57*(1+$J$4),2))</f>
        <v>0</v>
      </c>
      <c r="K57" s="200">
        <f t="shared" ref="K57:K64" si="38">TRUNC(G57*J57,2)</f>
        <v>0</v>
      </c>
    </row>
    <row r="58" spans="1:11" s="4" customFormat="1" x14ac:dyDescent="0.25">
      <c r="A58" s="3"/>
      <c r="B58" s="198" t="s">
        <v>383</v>
      </c>
      <c r="C58" s="186" t="s">
        <v>27</v>
      </c>
      <c r="D58" s="186" t="s">
        <v>271</v>
      </c>
      <c r="E58" s="199" t="s">
        <v>245</v>
      </c>
      <c r="F58" s="186" t="s">
        <v>19</v>
      </c>
      <c r="G58" s="164">
        <v>3</v>
      </c>
      <c r="H58" s="164" t="s">
        <v>23</v>
      </c>
      <c r="I58" s="382"/>
      <c r="J58" s="187">
        <f t="shared" si="37"/>
        <v>0</v>
      </c>
      <c r="K58" s="200">
        <f t="shared" si="38"/>
        <v>0</v>
      </c>
    </row>
    <row r="59" spans="1:11" s="4" customFormat="1" x14ac:dyDescent="0.25">
      <c r="A59" s="3"/>
      <c r="B59" s="198" t="s">
        <v>384</v>
      </c>
      <c r="C59" s="186" t="s">
        <v>27</v>
      </c>
      <c r="D59" s="186" t="s">
        <v>272</v>
      </c>
      <c r="E59" s="199" t="s">
        <v>246</v>
      </c>
      <c r="F59" s="186" t="s">
        <v>19</v>
      </c>
      <c r="G59" s="164">
        <v>3</v>
      </c>
      <c r="H59" s="164" t="s">
        <v>23</v>
      </c>
      <c r="I59" s="382"/>
      <c r="J59" s="187">
        <f t="shared" si="37"/>
        <v>0</v>
      </c>
      <c r="K59" s="200">
        <f t="shared" si="38"/>
        <v>0</v>
      </c>
    </row>
    <row r="60" spans="1:11" s="4" customFormat="1" x14ac:dyDescent="0.25">
      <c r="A60" s="3"/>
      <c r="B60" s="198" t="s">
        <v>385</v>
      </c>
      <c r="C60" s="186" t="s">
        <v>27</v>
      </c>
      <c r="D60" s="186" t="s">
        <v>66</v>
      </c>
      <c r="E60" s="199" t="s">
        <v>67</v>
      </c>
      <c r="F60" s="186" t="s">
        <v>19</v>
      </c>
      <c r="G60" s="164">
        <v>41</v>
      </c>
      <c r="H60" s="164" t="s">
        <v>23</v>
      </c>
      <c r="I60" s="382"/>
      <c r="J60" s="187">
        <f t="shared" si="37"/>
        <v>0</v>
      </c>
      <c r="K60" s="200">
        <f t="shared" si="38"/>
        <v>0</v>
      </c>
    </row>
    <row r="61" spans="1:11" s="4" customFormat="1" x14ac:dyDescent="0.25">
      <c r="A61" s="3"/>
      <c r="B61" s="198" t="s">
        <v>386</v>
      </c>
      <c r="C61" s="186" t="s">
        <v>27</v>
      </c>
      <c r="D61" s="186" t="s">
        <v>273</v>
      </c>
      <c r="E61" s="199" t="s">
        <v>247</v>
      </c>
      <c r="F61" s="186" t="s">
        <v>19</v>
      </c>
      <c r="G61" s="164">
        <v>14</v>
      </c>
      <c r="H61" s="164" t="s">
        <v>23</v>
      </c>
      <c r="I61" s="382"/>
      <c r="J61" s="187">
        <f t="shared" si="37"/>
        <v>0</v>
      </c>
      <c r="K61" s="200">
        <f t="shared" si="38"/>
        <v>0</v>
      </c>
    </row>
    <row r="62" spans="1:11" s="4" customFormat="1" x14ac:dyDescent="0.25">
      <c r="A62" s="3"/>
      <c r="B62" s="198" t="s">
        <v>387</v>
      </c>
      <c r="C62" s="186" t="s">
        <v>27</v>
      </c>
      <c r="D62" s="186" t="s">
        <v>63</v>
      </c>
      <c r="E62" s="199" t="s">
        <v>64</v>
      </c>
      <c r="F62" s="186" t="s">
        <v>19</v>
      </c>
      <c r="G62" s="164">
        <v>23</v>
      </c>
      <c r="H62" s="164" t="s">
        <v>23</v>
      </c>
      <c r="I62" s="382"/>
      <c r="J62" s="187">
        <f t="shared" si="37"/>
        <v>0</v>
      </c>
      <c r="K62" s="200">
        <f t="shared" si="38"/>
        <v>0</v>
      </c>
    </row>
    <row r="63" spans="1:11" s="4" customFormat="1" x14ac:dyDescent="0.25">
      <c r="A63" s="3"/>
      <c r="B63" s="198" t="s">
        <v>388</v>
      </c>
      <c r="C63" s="186" t="s">
        <v>27</v>
      </c>
      <c r="D63" s="186" t="s">
        <v>275</v>
      </c>
      <c r="E63" s="199" t="s">
        <v>248</v>
      </c>
      <c r="F63" s="186" t="s">
        <v>19</v>
      </c>
      <c r="G63" s="164">
        <v>10</v>
      </c>
      <c r="H63" s="164" t="s">
        <v>23</v>
      </c>
      <c r="I63" s="382"/>
      <c r="J63" s="187">
        <f t="shared" si="37"/>
        <v>0</v>
      </c>
      <c r="K63" s="200">
        <f t="shared" si="38"/>
        <v>0</v>
      </c>
    </row>
    <row r="64" spans="1:11" s="4" customFormat="1" x14ac:dyDescent="0.25">
      <c r="A64" s="3"/>
      <c r="B64" s="198" t="s">
        <v>389</v>
      </c>
      <c r="C64" s="186" t="s">
        <v>27</v>
      </c>
      <c r="D64" s="186" t="s">
        <v>276</v>
      </c>
      <c r="E64" s="199" t="s">
        <v>249</v>
      </c>
      <c r="F64" s="186" t="s">
        <v>19</v>
      </c>
      <c r="G64" s="164">
        <v>10</v>
      </c>
      <c r="H64" s="164" t="s">
        <v>23</v>
      </c>
      <c r="I64" s="382"/>
      <c r="J64" s="187">
        <f t="shared" si="37"/>
        <v>0</v>
      </c>
      <c r="K64" s="200">
        <f t="shared" si="38"/>
        <v>0</v>
      </c>
    </row>
    <row r="65" spans="1:11" s="4" customFormat="1" x14ac:dyDescent="0.25">
      <c r="A65" s="3"/>
      <c r="B65" s="198" t="s">
        <v>390</v>
      </c>
      <c r="C65" s="186" t="s">
        <v>27</v>
      </c>
      <c r="D65" s="186" t="s">
        <v>315</v>
      </c>
      <c r="E65" s="199" t="s">
        <v>250</v>
      </c>
      <c r="F65" s="186" t="s">
        <v>19</v>
      </c>
      <c r="G65" s="164">
        <v>4</v>
      </c>
      <c r="H65" s="164" t="s">
        <v>23</v>
      </c>
      <c r="I65" s="382"/>
      <c r="J65" s="187">
        <f t="shared" ref="J65:J108" si="39">IF(H65="SERVIÇOS",TRUNC(I65*(1+$J$3),2),TRUNC(I65*(1+$J$4),2))</f>
        <v>0</v>
      </c>
      <c r="K65" s="200">
        <f t="shared" ref="K65:K108" si="40">TRUNC(G65*J65,2)</f>
        <v>0</v>
      </c>
    </row>
    <row r="66" spans="1:11" s="4" customFormat="1" ht="30" x14ac:dyDescent="0.25">
      <c r="A66" s="3"/>
      <c r="B66" s="198" t="s">
        <v>391</v>
      </c>
      <c r="C66" s="186" t="s">
        <v>27</v>
      </c>
      <c r="D66" s="186" t="s">
        <v>277</v>
      </c>
      <c r="E66" s="199" t="s">
        <v>251</v>
      </c>
      <c r="F66" s="186" t="s">
        <v>19</v>
      </c>
      <c r="G66" s="164">
        <v>5</v>
      </c>
      <c r="H66" s="164" t="s">
        <v>23</v>
      </c>
      <c r="I66" s="382"/>
      <c r="J66" s="187">
        <f t="shared" si="39"/>
        <v>0</v>
      </c>
      <c r="K66" s="200">
        <f t="shared" si="40"/>
        <v>0</v>
      </c>
    </row>
    <row r="67" spans="1:11" s="4" customFormat="1" x14ac:dyDescent="0.25">
      <c r="A67" s="3"/>
      <c r="B67" s="198" t="s">
        <v>392</v>
      </c>
      <c r="C67" s="186" t="s">
        <v>27</v>
      </c>
      <c r="D67" s="186" t="s">
        <v>276</v>
      </c>
      <c r="E67" s="199" t="s">
        <v>252</v>
      </c>
      <c r="F67" s="186" t="s">
        <v>19</v>
      </c>
      <c r="G67" s="164">
        <v>6</v>
      </c>
      <c r="H67" s="164" t="s">
        <v>23</v>
      </c>
      <c r="I67" s="382"/>
      <c r="J67" s="187">
        <f t="shared" si="39"/>
        <v>0</v>
      </c>
      <c r="K67" s="200">
        <f t="shared" si="40"/>
        <v>0</v>
      </c>
    </row>
    <row r="68" spans="1:11" s="4" customFormat="1" x14ac:dyDescent="0.25">
      <c r="A68" s="3"/>
      <c r="B68" s="198" t="s">
        <v>393</v>
      </c>
      <c r="C68" s="186" t="s">
        <v>27</v>
      </c>
      <c r="D68" s="186" t="s">
        <v>278</v>
      </c>
      <c r="E68" s="199" t="s">
        <v>253</v>
      </c>
      <c r="F68" s="186" t="s">
        <v>19</v>
      </c>
      <c r="G68" s="164">
        <v>2</v>
      </c>
      <c r="H68" s="164" t="s">
        <v>23</v>
      </c>
      <c r="I68" s="382"/>
      <c r="J68" s="187">
        <f t="shared" si="39"/>
        <v>0</v>
      </c>
      <c r="K68" s="200">
        <f t="shared" si="40"/>
        <v>0</v>
      </c>
    </row>
    <row r="69" spans="1:11" s="4" customFormat="1" ht="30" x14ac:dyDescent="0.25">
      <c r="A69" s="3"/>
      <c r="B69" s="198" t="s">
        <v>394</v>
      </c>
      <c r="C69" s="186" t="s">
        <v>27</v>
      </c>
      <c r="D69" s="186" t="s">
        <v>69</v>
      </c>
      <c r="E69" s="199" t="s">
        <v>309</v>
      </c>
      <c r="F69" s="186" t="s">
        <v>19</v>
      </c>
      <c r="G69" s="164">
        <v>59</v>
      </c>
      <c r="H69" s="164" t="s">
        <v>23</v>
      </c>
      <c r="I69" s="382"/>
      <c r="J69" s="187">
        <f t="shared" si="39"/>
        <v>0</v>
      </c>
      <c r="K69" s="200">
        <f t="shared" si="40"/>
        <v>0</v>
      </c>
    </row>
    <row r="70" spans="1:11" s="4" customFormat="1" ht="30" x14ac:dyDescent="0.25">
      <c r="A70" s="3"/>
      <c r="B70" s="198" t="s">
        <v>395</v>
      </c>
      <c r="C70" s="186" t="s">
        <v>27</v>
      </c>
      <c r="D70" s="186" t="s">
        <v>71</v>
      </c>
      <c r="E70" s="199" t="s">
        <v>306</v>
      </c>
      <c r="F70" s="186" t="s">
        <v>19</v>
      </c>
      <c r="G70" s="164">
        <v>48</v>
      </c>
      <c r="H70" s="164" t="s">
        <v>23</v>
      </c>
      <c r="I70" s="382"/>
      <c r="J70" s="187">
        <f t="shared" si="39"/>
        <v>0</v>
      </c>
      <c r="K70" s="200">
        <f t="shared" si="40"/>
        <v>0</v>
      </c>
    </row>
    <row r="71" spans="1:11" s="4" customFormat="1" ht="30" x14ac:dyDescent="0.25">
      <c r="A71" s="3"/>
      <c r="B71" s="198" t="s">
        <v>396</v>
      </c>
      <c r="C71" s="186" t="s">
        <v>27</v>
      </c>
      <c r="D71" s="186" t="s">
        <v>282</v>
      </c>
      <c r="E71" s="199" t="s">
        <v>308</v>
      </c>
      <c r="F71" s="186" t="s">
        <v>19</v>
      </c>
      <c r="G71" s="164">
        <v>11</v>
      </c>
      <c r="H71" s="164" t="s">
        <v>23</v>
      </c>
      <c r="I71" s="382"/>
      <c r="J71" s="187">
        <f t="shared" si="39"/>
        <v>0</v>
      </c>
      <c r="K71" s="200">
        <f t="shared" si="40"/>
        <v>0</v>
      </c>
    </row>
    <row r="72" spans="1:11" s="4" customFormat="1" ht="30" x14ac:dyDescent="0.25">
      <c r="A72" s="3"/>
      <c r="B72" s="198" t="s">
        <v>397</v>
      </c>
      <c r="C72" s="186" t="s">
        <v>27</v>
      </c>
      <c r="D72" s="186" t="s">
        <v>280</v>
      </c>
      <c r="E72" s="199" t="s">
        <v>316</v>
      </c>
      <c r="F72" s="186" t="s">
        <v>19</v>
      </c>
      <c r="G72" s="164">
        <v>3</v>
      </c>
      <c r="H72" s="164" t="s">
        <v>23</v>
      </c>
      <c r="I72" s="382"/>
      <c r="J72" s="187">
        <f t="shared" si="39"/>
        <v>0</v>
      </c>
      <c r="K72" s="200">
        <f t="shared" si="40"/>
        <v>0</v>
      </c>
    </row>
    <row r="73" spans="1:11" s="4" customFormat="1" ht="30" x14ac:dyDescent="0.25">
      <c r="A73" s="3"/>
      <c r="B73" s="198" t="s">
        <v>398</v>
      </c>
      <c r="C73" s="186" t="s">
        <v>27</v>
      </c>
      <c r="D73" s="186" t="s">
        <v>279</v>
      </c>
      <c r="E73" s="199" t="s">
        <v>307</v>
      </c>
      <c r="F73" s="186" t="s">
        <v>19</v>
      </c>
      <c r="G73" s="164">
        <v>4</v>
      </c>
      <c r="H73" s="164" t="s">
        <v>23</v>
      </c>
      <c r="I73" s="382"/>
      <c r="J73" s="187">
        <f t="shared" si="39"/>
        <v>0</v>
      </c>
      <c r="K73" s="200">
        <f t="shared" si="40"/>
        <v>0</v>
      </c>
    </row>
    <row r="74" spans="1:11" s="4" customFormat="1" ht="45" x14ac:dyDescent="0.25">
      <c r="A74" s="3"/>
      <c r="B74" s="198" t="s">
        <v>399</v>
      </c>
      <c r="C74" s="186" t="s">
        <v>27</v>
      </c>
      <c r="D74" s="186" t="s">
        <v>566</v>
      </c>
      <c r="E74" s="199" t="s">
        <v>567</v>
      </c>
      <c r="F74" s="186" t="s">
        <v>19</v>
      </c>
      <c r="G74" s="164">
        <v>49</v>
      </c>
      <c r="H74" s="164" t="s">
        <v>23</v>
      </c>
      <c r="I74" s="382"/>
      <c r="J74" s="187">
        <f>IF(H74="SERVIÇOS",TRUNC(I74*(1+$J$3),2),TRUNC(I74*(1+$J$4),2))</f>
        <v>0</v>
      </c>
      <c r="K74" s="200">
        <f>TRUNC(G74*J74,2)</f>
        <v>0</v>
      </c>
    </row>
    <row r="75" spans="1:11" s="4" customFormat="1" ht="45" x14ac:dyDescent="0.25">
      <c r="A75" s="3"/>
      <c r="B75" s="198" t="s">
        <v>400</v>
      </c>
      <c r="C75" s="186" t="s">
        <v>27</v>
      </c>
      <c r="D75" s="186" t="s">
        <v>281</v>
      </c>
      <c r="E75" s="199" t="s">
        <v>317</v>
      </c>
      <c r="F75" s="186" t="s">
        <v>19</v>
      </c>
      <c r="G75" s="164">
        <v>13</v>
      </c>
      <c r="H75" s="164" t="s">
        <v>23</v>
      </c>
      <c r="I75" s="382"/>
      <c r="J75" s="187">
        <f>IF(H75="SERVIÇOS",TRUNC(I75*(1+$J$3),2),TRUNC(I75*(1+$J$4),2))</f>
        <v>0</v>
      </c>
      <c r="K75" s="200">
        <f>TRUNC(G75*J75,2)</f>
        <v>0</v>
      </c>
    </row>
    <row r="76" spans="1:11" s="4" customFormat="1" ht="45" x14ac:dyDescent="0.25">
      <c r="A76" s="3"/>
      <c r="B76" s="198" t="s">
        <v>401</v>
      </c>
      <c r="C76" s="186" t="s">
        <v>27</v>
      </c>
      <c r="D76" s="186" t="s">
        <v>568</v>
      </c>
      <c r="E76" s="199" t="s">
        <v>569</v>
      </c>
      <c r="F76" s="186" t="s">
        <v>19</v>
      </c>
      <c r="G76" s="164">
        <v>1</v>
      </c>
      <c r="H76" s="164" t="s">
        <v>23</v>
      </c>
      <c r="I76" s="382"/>
      <c r="J76" s="187">
        <f t="shared" ref="J76:J77" si="41">IF(H76="SERVIÇOS",TRUNC(I76*(1+$J$3),2),TRUNC(I76*(1+$J$4),2))</f>
        <v>0</v>
      </c>
      <c r="K76" s="200">
        <f t="shared" ref="K76:K77" si="42">TRUNC(G76*J76,2)</f>
        <v>0</v>
      </c>
    </row>
    <row r="77" spans="1:11" s="4" customFormat="1" ht="30" x14ac:dyDescent="0.25">
      <c r="A77" s="3"/>
      <c r="B77" s="198" t="s">
        <v>402</v>
      </c>
      <c r="C77" s="186" t="s">
        <v>27</v>
      </c>
      <c r="D77" s="186" t="s">
        <v>570</v>
      </c>
      <c r="E77" s="199" t="s">
        <v>571</v>
      </c>
      <c r="F77" s="186" t="s">
        <v>19</v>
      </c>
      <c r="G77" s="164">
        <v>1</v>
      </c>
      <c r="H77" s="164" t="s">
        <v>23</v>
      </c>
      <c r="I77" s="382"/>
      <c r="J77" s="187">
        <f t="shared" si="41"/>
        <v>0</v>
      </c>
      <c r="K77" s="200">
        <f t="shared" si="42"/>
        <v>0</v>
      </c>
    </row>
    <row r="78" spans="1:11" s="4" customFormat="1" x14ac:dyDescent="0.25">
      <c r="A78" s="3"/>
      <c r="B78" s="198" t="s">
        <v>403</v>
      </c>
      <c r="C78" s="186" t="s">
        <v>27</v>
      </c>
      <c r="D78" s="186" t="s">
        <v>283</v>
      </c>
      <c r="E78" s="199" t="s">
        <v>254</v>
      </c>
      <c r="F78" s="186" t="s">
        <v>19</v>
      </c>
      <c r="G78" s="164">
        <v>2</v>
      </c>
      <c r="H78" s="164" t="s">
        <v>23</v>
      </c>
      <c r="I78" s="382"/>
      <c r="J78" s="187">
        <f t="shared" si="39"/>
        <v>0</v>
      </c>
      <c r="K78" s="200">
        <f t="shared" si="40"/>
        <v>0</v>
      </c>
    </row>
    <row r="79" spans="1:11" s="4" customFormat="1" x14ac:dyDescent="0.25">
      <c r="A79" s="3"/>
      <c r="B79" s="198" t="s">
        <v>404</v>
      </c>
      <c r="C79" s="186" t="s">
        <v>27</v>
      </c>
      <c r="D79" s="186" t="s">
        <v>284</v>
      </c>
      <c r="E79" s="199" t="s">
        <v>255</v>
      </c>
      <c r="F79" s="186" t="s">
        <v>19</v>
      </c>
      <c r="G79" s="164">
        <v>3</v>
      </c>
      <c r="H79" s="164" t="s">
        <v>23</v>
      </c>
      <c r="I79" s="382"/>
      <c r="J79" s="187">
        <f t="shared" si="39"/>
        <v>0</v>
      </c>
      <c r="K79" s="200">
        <f t="shared" si="40"/>
        <v>0</v>
      </c>
    </row>
    <row r="80" spans="1:11" s="4" customFormat="1" x14ac:dyDescent="0.25">
      <c r="A80" s="3"/>
      <c r="B80" s="198" t="s">
        <v>405</v>
      </c>
      <c r="C80" s="186" t="s">
        <v>27</v>
      </c>
      <c r="D80" s="186" t="s">
        <v>285</v>
      </c>
      <c r="E80" s="199" t="s">
        <v>256</v>
      </c>
      <c r="F80" s="186" t="s">
        <v>19</v>
      </c>
      <c r="G80" s="164">
        <v>64</v>
      </c>
      <c r="H80" s="164" t="s">
        <v>23</v>
      </c>
      <c r="I80" s="382"/>
      <c r="J80" s="187">
        <f t="shared" si="39"/>
        <v>0</v>
      </c>
      <c r="K80" s="200">
        <f t="shared" si="40"/>
        <v>0</v>
      </c>
    </row>
    <row r="81" spans="1:11" s="4" customFormat="1" x14ac:dyDescent="0.25">
      <c r="A81" s="3"/>
      <c r="B81" s="198" t="s">
        <v>406</v>
      </c>
      <c r="C81" s="186" t="s">
        <v>27</v>
      </c>
      <c r="D81" s="186" t="s">
        <v>61</v>
      </c>
      <c r="E81" s="199" t="s">
        <v>257</v>
      </c>
      <c r="F81" s="186" t="s">
        <v>19</v>
      </c>
      <c r="G81" s="164">
        <v>74</v>
      </c>
      <c r="H81" s="164" t="s">
        <v>23</v>
      </c>
      <c r="I81" s="382"/>
      <c r="J81" s="187">
        <f t="shared" si="39"/>
        <v>0</v>
      </c>
      <c r="K81" s="200">
        <f t="shared" si="40"/>
        <v>0</v>
      </c>
    </row>
    <row r="82" spans="1:11" s="4" customFormat="1" x14ac:dyDescent="0.25">
      <c r="A82" s="3"/>
      <c r="B82" s="198" t="s">
        <v>407</v>
      </c>
      <c r="C82" s="186" t="s">
        <v>27</v>
      </c>
      <c r="D82" s="186" t="s">
        <v>286</v>
      </c>
      <c r="E82" s="199" t="s">
        <v>258</v>
      </c>
      <c r="F82" s="186" t="s">
        <v>19</v>
      </c>
      <c r="G82" s="164">
        <v>82</v>
      </c>
      <c r="H82" s="164" t="s">
        <v>23</v>
      </c>
      <c r="I82" s="382"/>
      <c r="J82" s="187">
        <f t="shared" si="39"/>
        <v>0</v>
      </c>
      <c r="K82" s="200">
        <f t="shared" si="40"/>
        <v>0</v>
      </c>
    </row>
    <row r="83" spans="1:11" s="4" customFormat="1" ht="45" x14ac:dyDescent="0.25">
      <c r="A83" s="3"/>
      <c r="B83" s="198" t="s">
        <v>408</v>
      </c>
      <c r="C83" s="186" t="s">
        <v>27</v>
      </c>
      <c r="D83" s="186" t="s">
        <v>287</v>
      </c>
      <c r="E83" s="199" t="s">
        <v>310</v>
      </c>
      <c r="F83" s="186" t="s">
        <v>19</v>
      </c>
      <c r="G83" s="164">
        <v>2</v>
      </c>
      <c r="H83" s="164" t="s">
        <v>23</v>
      </c>
      <c r="I83" s="382"/>
      <c r="J83" s="187">
        <f t="shared" si="39"/>
        <v>0</v>
      </c>
      <c r="K83" s="200">
        <f t="shared" si="40"/>
        <v>0</v>
      </c>
    </row>
    <row r="84" spans="1:11" s="4" customFormat="1" ht="45" x14ac:dyDescent="0.25">
      <c r="A84" s="3"/>
      <c r="B84" s="198" t="s">
        <v>409</v>
      </c>
      <c r="C84" s="186" t="s">
        <v>27</v>
      </c>
      <c r="D84" s="186" t="s">
        <v>288</v>
      </c>
      <c r="E84" s="199" t="s">
        <v>318</v>
      </c>
      <c r="F84" s="186" t="s">
        <v>19</v>
      </c>
      <c r="G84" s="164">
        <v>2</v>
      </c>
      <c r="H84" s="164" t="s">
        <v>23</v>
      </c>
      <c r="I84" s="382"/>
      <c r="J84" s="187">
        <f t="shared" si="39"/>
        <v>0</v>
      </c>
      <c r="K84" s="200">
        <f t="shared" si="40"/>
        <v>0</v>
      </c>
    </row>
    <row r="85" spans="1:11" s="4" customFormat="1" ht="30" x14ac:dyDescent="0.25">
      <c r="A85" s="3"/>
      <c r="B85" s="198" t="s">
        <v>410</v>
      </c>
      <c r="C85" s="186" t="s">
        <v>27</v>
      </c>
      <c r="D85" s="186" t="s">
        <v>289</v>
      </c>
      <c r="E85" s="199" t="s">
        <v>259</v>
      </c>
      <c r="F85" s="186" t="s">
        <v>19</v>
      </c>
      <c r="G85" s="164">
        <v>82</v>
      </c>
      <c r="H85" s="164" t="s">
        <v>23</v>
      </c>
      <c r="I85" s="382"/>
      <c r="J85" s="187">
        <f t="shared" si="39"/>
        <v>0</v>
      </c>
      <c r="K85" s="200">
        <f t="shared" si="40"/>
        <v>0</v>
      </c>
    </row>
    <row r="86" spans="1:11" s="4" customFormat="1" ht="30" x14ac:dyDescent="0.25">
      <c r="A86" s="3"/>
      <c r="B86" s="198" t="s">
        <v>411</v>
      </c>
      <c r="C86" s="186" t="s">
        <v>27</v>
      </c>
      <c r="D86" s="186" t="s">
        <v>290</v>
      </c>
      <c r="E86" s="199" t="s">
        <v>260</v>
      </c>
      <c r="F86" s="186" t="s">
        <v>19</v>
      </c>
      <c r="G86" s="164">
        <v>29</v>
      </c>
      <c r="H86" s="164" t="s">
        <v>23</v>
      </c>
      <c r="I86" s="382"/>
      <c r="J86" s="187">
        <f t="shared" si="39"/>
        <v>0</v>
      </c>
      <c r="K86" s="200">
        <f t="shared" si="40"/>
        <v>0</v>
      </c>
    </row>
    <row r="87" spans="1:11" s="4" customFormat="1" ht="30" x14ac:dyDescent="0.25">
      <c r="A87" s="3"/>
      <c r="B87" s="198" t="s">
        <v>412</v>
      </c>
      <c r="C87" s="186" t="s">
        <v>27</v>
      </c>
      <c r="D87" s="186" t="s">
        <v>291</v>
      </c>
      <c r="E87" s="199" t="s">
        <v>261</v>
      </c>
      <c r="F87" s="186" t="s">
        <v>19</v>
      </c>
      <c r="G87" s="164">
        <v>4</v>
      </c>
      <c r="H87" s="164" t="s">
        <v>23</v>
      </c>
      <c r="I87" s="382"/>
      <c r="J87" s="187">
        <f t="shared" si="39"/>
        <v>0</v>
      </c>
      <c r="K87" s="200">
        <f t="shared" si="40"/>
        <v>0</v>
      </c>
    </row>
    <row r="88" spans="1:11" s="4" customFormat="1" ht="30" x14ac:dyDescent="0.25">
      <c r="A88" s="3"/>
      <c r="B88" s="198" t="s">
        <v>413</v>
      </c>
      <c r="C88" s="186" t="s">
        <v>27</v>
      </c>
      <c r="D88" s="186" t="s">
        <v>292</v>
      </c>
      <c r="E88" s="199" t="s">
        <v>262</v>
      </c>
      <c r="F88" s="186" t="s">
        <v>19</v>
      </c>
      <c r="G88" s="164">
        <v>46</v>
      </c>
      <c r="H88" s="164" t="s">
        <v>23</v>
      </c>
      <c r="I88" s="382"/>
      <c r="J88" s="187">
        <f t="shared" si="39"/>
        <v>0</v>
      </c>
      <c r="K88" s="200">
        <f t="shared" si="40"/>
        <v>0</v>
      </c>
    </row>
    <row r="89" spans="1:11" s="4" customFormat="1" ht="30" x14ac:dyDescent="0.25">
      <c r="A89" s="3"/>
      <c r="B89" s="198" t="s">
        <v>414</v>
      </c>
      <c r="C89" s="186" t="s">
        <v>27</v>
      </c>
      <c r="D89" s="186" t="s">
        <v>79</v>
      </c>
      <c r="E89" s="199" t="s">
        <v>263</v>
      </c>
      <c r="F89" s="186" t="s">
        <v>19</v>
      </c>
      <c r="G89" s="164">
        <v>58</v>
      </c>
      <c r="H89" s="164" t="s">
        <v>23</v>
      </c>
      <c r="I89" s="382"/>
      <c r="J89" s="187">
        <f t="shared" si="39"/>
        <v>0</v>
      </c>
      <c r="K89" s="200">
        <f t="shared" si="40"/>
        <v>0</v>
      </c>
    </row>
    <row r="90" spans="1:11" s="4" customFormat="1" ht="30" x14ac:dyDescent="0.25">
      <c r="A90" s="3"/>
      <c r="B90" s="198" t="s">
        <v>415</v>
      </c>
      <c r="C90" s="186" t="s">
        <v>27</v>
      </c>
      <c r="D90" s="186" t="s">
        <v>293</v>
      </c>
      <c r="E90" s="199" t="s">
        <v>264</v>
      </c>
      <c r="F90" s="186" t="s">
        <v>19</v>
      </c>
      <c r="G90" s="164">
        <v>6</v>
      </c>
      <c r="H90" s="164" t="s">
        <v>23</v>
      </c>
      <c r="I90" s="382"/>
      <c r="J90" s="187">
        <f t="shared" si="39"/>
        <v>0</v>
      </c>
      <c r="K90" s="200">
        <f t="shared" si="40"/>
        <v>0</v>
      </c>
    </row>
    <row r="91" spans="1:11" s="4" customFormat="1" x14ac:dyDescent="0.25">
      <c r="A91" s="3"/>
      <c r="B91" s="198" t="s">
        <v>416</v>
      </c>
      <c r="C91" s="186" t="s">
        <v>27</v>
      </c>
      <c r="D91" s="186" t="s">
        <v>294</v>
      </c>
      <c r="E91" s="199" t="s">
        <v>274</v>
      </c>
      <c r="F91" s="186" t="s">
        <v>19</v>
      </c>
      <c r="G91" s="164">
        <v>2</v>
      </c>
      <c r="H91" s="164" t="s">
        <v>23</v>
      </c>
      <c r="I91" s="382"/>
      <c r="J91" s="187">
        <f t="shared" si="39"/>
        <v>0</v>
      </c>
      <c r="K91" s="200">
        <f t="shared" si="40"/>
        <v>0</v>
      </c>
    </row>
    <row r="92" spans="1:11" s="4" customFormat="1" x14ac:dyDescent="0.25">
      <c r="A92" s="3"/>
      <c r="B92" s="198" t="s">
        <v>417</v>
      </c>
      <c r="C92" s="186" t="s">
        <v>27</v>
      </c>
      <c r="D92" s="186" t="s">
        <v>295</v>
      </c>
      <c r="E92" s="199" t="s">
        <v>265</v>
      </c>
      <c r="F92" s="186" t="s">
        <v>19</v>
      </c>
      <c r="G92" s="164">
        <v>5</v>
      </c>
      <c r="H92" s="164" t="s">
        <v>23</v>
      </c>
      <c r="I92" s="382"/>
      <c r="J92" s="187">
        <f t="shared" si="39"/>
        <v>0</v>
      </c>
      <c r="K92" s="200">
        <f t="shared" si="40"/>
        <v>0</v>
      </c>
    </row>
    <row r="93" spans="1:11" s="4" customFormat="1" x14ac:dyDescent="0.25">
      <c r="A93" s="3"/>
      <c r="B93" s="198" t="s">
        <v>418</v>
      </c>
      <c r="C93" s="186" t="s">
        <v>27</v>
      </c>
      <c r="D93" s="186" t="s">
        <v>294</v>
      </c>
      <c r="E93" s="199" t="s">
        <v>266</v>
      </c>
      <c r="F93" s="186" t="s">
        <v>19</v>
      </c>
      <c r="G93" s="164">
        <f>32+18</f>
        <v>50</v>
      </c>
      <c r="H93" s="164" t="s">
        <v>23</v>
      </c>
      <c r="I93" s="382"/>
      <c r="J93" s="187">
        <f t="shared" si="39"/>
        <v>0</v>
      </c>
      <c r="K93" s="200">
        <f t="shared" si="40"/>
        <v>0</v>
      </c>
    </row>
    <row r="94" spans="1:11" s="4" customFormat="1" x14ac:dyDescent="0.25">
      <c r="A94" s="3"/>
      <c r="B94" s="198" t="s">
        <v>419</v>
      </c>
      <c r="C94" s="186" t="s">
        <v>27</v>
      </c>
      <c r="D94" s="186" t="s">
        <v>76</v>
      </c>
      <c r="E94" s="199" t="s">
        <v>267</v>
      </c>
      <c r="F94" s="186" t="s">
        <v>19</v>
      </c>
      <c r="G94" s="164">
        <f>36+2+2</f>
        <v>40</v>
      </c>
      <c r="H94" s="164" t="s">
        <v>23</v>
      </c>
      <c r="I94" s="382"/>
      <c r="J94" s="187">
        <f t="shared" si="39"/>
        <v>0</v>
      </c>
      <c r="K94" s="200">
        <f t="shared" si="40"/>
        <v>0</v>
      </c>
    </row>
    <row r="95" spans="1:11" s="4" customFormat="1" x14ac:dyDescent="0.25">
      <c r="A95" s="3"/>
      <c r="B95" s="198" t="s">
        <v>420</v>
      </c>
      <c r="C95" s="186" t="s">
        <v>27</v>
      </c>
      <c r="D95" s="186" t="s">
        <v>74</v>
      </c>
      <c r="E95" s="199" t="s">
        <v>268</v>
      </c>
      <c r="F95" s="186" t="s">
        <v>19</v>
      </c>
      <c r="G95" s="164">
        <v>15</v>
      </c>
      <c r="H95" s="164" t="s">
        <v>23</v>
      </c>
      <c r="I95" s="382"/>
      <c r="J95" s="187">
        <f t="shared" si="39"/>
        <v>0</v>
      </c>
      <c r="K95" s="200">
        <f t="shared" si="40"/>
        <v>0</v>
      </c>
    </row>
    <row r="96" spans="1:11" s="4" customFormat="1" ht="30" x14ac:dyDescent="0.25">
      <c r="A96" s="3"/>
      <c r="B96" s="198" t="s">
        <v>421</v>
      </c>
      <c r="C96" s="186" t="s">
        <v>27</v>
      </c>
      <c r="D96" s="186" t="s">
        <v>296</v>
      </c>
      <c r="E96" s="199" t="s">
        <v>319</v>
      </c>
      <c r="F96" s="186" t="s">
        <v>19</v>
      </c>
      <c r="G96" s="164">
        <v>4</v>
      </c>
      <c r="H96" s="164" t="s">
        <v>23</v>
      </c>
      <c r="I96" s="382"/>
      <c r="J96" s="187">
        <f t="shared" si="39"/>
        <v>0</v>
      </c>
      <c r="K96" s="200">
        <f t="shared" si="40"/>
        <v>0</v>
      </c>
    </row>
    <row r="97" spans="1:12" s="4" customFormat="1" x14ac:dyDescent="0.25">
      <c r="A97" s="3"/>
      <c r="B97" s="198" t="s">
        <v>422</v>
      </c>
      <c r="C97" s="186" t="s">
        <v>27</v>
      </c>
      <c r="D97" s="186" t="s">
        <v>297</v>
      </c>
      <c r="E97" s="199" t="s">
        <v>269</v>
      </c>
      <c r="F97" s="186" t="s">
        <v>19</v>
      </c>
      <c r="G97" s="164">
        <v>3</v>
      </c>
      <c r="H97" s="164" t="s">
        <v>23</v>
      </c>
      <c r="I97" s="382"/>
      <c r="J97" s="187">
        <f t="shared" si="39"/>
        <v>0</v>
      </c>
      <c r="K97" s="200">
        <f t="shared" si="40"/>
        <v>0</v>
      </c>
    </row>
    <row r="98" spans="1:12" s="4" customFormat="1" x14ac:dyDescent="0.25">
      <c r="A98" s="3"/>
      <c r="B98" s="198" t="s">
        <v>423</v>
      </c>
      <c r="C98" s="186" t="s">
        <v>27</v>
      </c>
      <c r="D98" s="186" t="s">
        <v>85</v>
      </c>
      <c r="E98" s="199" t="s">
        <v>270</v>
      </c>
      <c r="F98" s="186" t="s">
        <v>19</v>
      </c>
      <c r="G98" s="164">
        <v>6</v>
      </c>
      <c r="H98" s="164" t="s">
        <v>23</v>
      </c>
      <c r="I98" s="382"/>
      <c r="J98" s="187">
        <f t="shared" si="39"/>
        <v>0</v>
      </c>
      <c r="K98" s="200">
        <f t="shared" si="40"/>
        <v>0</v>
      </c>
    </row>
    <row r="99" spans="1:12" s="4" customFormat="1" ht="45" x14ac:dyDescent="0.25">
      <c r="A99" s="3"/>
      <c r="B99" s="198" t="s">
        <v>424</v>
      </c>
      <c r="C99" s="186" t="s">
        <v>27</v>
      </c>
      <c r="D99" s="186" t="s">
        <v>298</v>
      </c>
      <c r="E99" s="199" t="s">
        <v>314</v>
      </c>
      <c r="F99" s="186" t="s">
        <v>19</v>
      </c>
      <c r="G99" s="164">
        <v>2</v>
      </c>
      <c r="H99" s="164" t="s">
        <v>23</v>
      </c>
      <c r="I99" s="382"/>
      <c r="J99" s="187">
        <f t="shared" si="39"/>
        <v>0</v>
      </c>
      <c r="K99" s="200">
        <f t="shared" si="40"/>
        <v>0</v>
      </c>
    </row>
    <row r="100" spans="1:12" s="4" customFormat="1" ht="45" x14ac:dyDescent="0.25">
      <c r="A100" s="3"/>
      <c r="B100" s="198" t="s">
        <v>425</v>
      </c>
      <c r="C100" s="186" t="s">
        <v>27</v>
      </c>
      <c r="D100" s="186" t="s">
        <v>89</v>
      </c>
      <c r="E100" s="199" t="s">
        <v>90</v>
      </c>
      <c r="F100" s="186" t="s">
        <v>59</v>
      </c>
      <c r="G100" s="164">
        <v>118</v>
      </c>
      <c r="H100" s="164" t="s">
        <v>23</v>
      </c>
      <c r="I100" s="382"/>
      <c r="J100" s="187">
        <f t="shared" si="39"/>
        <v>0</v>
      </c>
      <c r="K100" s="200">
        <f t="shared" si="40"/>
        <v>0</v>
      </c>
    </row>
    <row r="101" spans="1:12" s="4" customFormat="1" ht="30" x14ac:dyDescent="0.25">
      <c r="A101" s="3"/>
      <c r="B101" s="198" t="s">
        <v>426</v>
      </c>
      <c r="C101" s="186" t="s">
        <v>27</v>
      </c>
      <c r="D101" s="186" t="s">
        <v>92</v>
      </c>
      <c r="E101" s="199" t="s">
        <v>93</v>
      </c>
      <c r="F101" s="186" t="s">
        <v>59</v>
      </c>
      <c r="G101" s="164">
        <v>96</v>
      </c>
      <c r="H101" s="164" t="s">
        <v>23</v>
      </c>
      <c r="I101" s="382"/>
      <c r="J101" s="187">
        <f t="shared" si="39"/>
        <v>0</v>
      </c>
      <c r="K101" s="200">
        <f t="shared" si="40"/>
        <v>0</v>
      </c>
    </row>
    <row r="102" spans="1:12" s="4" customFormat="1" ht="30" x14ac:dyDescent="0.25">
      <c r="A102" s="3"/>
      <c r="B102" s="198" t="s">
        <v>427</v>
      </c>
      <c r="C102" s="186" t="s">
        <v>326</v>
      </c>
      <c r="D102" s="186" t="s">
        <v>320</v>
      </c>
      <c r="E102" s="199" t="s">
        <v>321</v>
      </c>
      <c r="F102" s="186" t="s">
        <v>19</v>
      </c>
      <c r="G102" s="164">
        <v>22</v>
      </c>
      <c r="H102" s="164" t="s">
        <v>23</v>
      </c>
      <c r="I102" s="382"/>
      <c r="J102" s="187">
        <f t="shared" si="39"/>
        <v>0</v>
      </c>
      <c r="K102" s="200">
        <f t="shared" si="40"/>
        <v>0</v>
      </c>
    </row>
    <row r="103" spans="1:12" s="4" customFormat="1" ht="45" x14ac:dyDescent="0.25">
      <c r="A103" s="3"/>
      <c r="B103" s="198" t="s">
        <v>428</v>
      </c>
      <c r="C103" s="186" t="s">
        <v>327</v>
      </c>
      <c r="D103" s="186" t="s">
        <v>322</v>
      </c>
      <c r="E103" s="199" t="s">
        <v>325</v>
      </c>
      <c r="F103" s="186" t="s">
        <v>19</v>
      </c>
      <c r="G103" s="164">
        <v>5</v>
      </c>
      <c r="H103" s="164" t="s">
        <v>23</v>
      </c>
      <c r="I103" s="382"/>
      <c r="J103" s="187">
        <f t="shared" si="39"/>
        <v>0</v>
      </c>
      <c r="K103" s="200">
        <f t="shared" si="40"/>
        <v>0</v>
      </c>
    </row>
    <row r="104" spans="1:12" s="4" customFormat="1" ht="30" x14ac:dyDescent="0.25">
      <c r="A104" s="3"/>
      <c r="B104" s="198" t="s">
        <v>429</v>
      </c>
      <c r="C104" s="186" t="s">
        <v>328</v>
      </c>
      <c r="D104" s="186" t="s">
        <v>324</v>
      </c>
      <c r="E104" s="199" t="s">
        <v>323</v>
      </c>
      <c r="F104" s="186" t="s">
        <v>19</v>
      </c>
      <c r="G104" s="164">
        <v>8</v>
      </c>
      <c r="H104" s="164" t="s">
        <v>23</v>
      </c>
      <c r="I104" s="382"/>
      <c r="J104" s="187">
        <f t="shared" si="39"/>
        <v>0</v>
      </c>
      <c r="K104" s="200">
        <f t="shared" si="40"/>
        <v>0</v>
      </c>
    </row>
    <row r="105" spans="1:12" s="4" customFormat="1" ht="30" x14ac:dyDescent="0.25">
      <c r="A105" s="3"/>
      <c r="B105" s="198" t="s">
        <v>430</v>
      </c>
      <c r="C105" s="186" t="s">
        <v>27</v>
      </c>
      <c r="D105" s="186" t="s">
        <v>95</v>
      </c>
      <c r="E105" s="199" t="s">
        <v>96</v>
      </c>
      <c r="F105" s="186" t="s">
        <v>59</v>
      </c>
      <c r="G105" s="164">
        <v>6328</v>
      </c>
      <c r="H105" s="164" t="s">
        <v>23</v>
      </c>
      <c r="I105" s="376"/>
      <c r="J105" s="187">
        <f t="shared" si="39"/>
        <v>0</v>
      </c>
      <c r="K105" s="200">
        <f t="shared" si="40"/>
        <v>0</v>
      </c>
    </row>
    <row r="106" spans="1:12" s="4" customFormat="1" ht="30" x14ac:dyDescent="0.25">
      <c r="A106" s="3"/>
      <c r="B106" s="198" t="s">
        <v>431</v>
      </c>
      <c r="C106" s="186" t="s">
        <v>27</v>
      </c>
      <c r="D106" s="186" t="s">
        <v>98</v>
      </c>
      <c r="E106" s="199" t="s">
        <v>99</v>
      </c>
      <c r="F106" s="186" t="s">
        <v>59</v>
      </c>
      <c r="G106" s="164">
        <v>3390</v>
      </c>
      <c r="H106" s="164" t="s">
        <v>23</v>
      </c>
      <c r="I106" s="376"/>
      <c r="J106" s="187">
        <f t="shared" si="39"/>
        <v>0</v>
      </c>
      <c r="K106" s="200">
        <f t="shared" si="40"/>
        <v>0</v>
      </c>
      <c r="L106" s="129"/>
    </row>
    <row r="107" spans="1:12" s="4" customFormat="1" ht="30" x14ac:dyDescent="0.25">
      <c r="A107" s="3"/>
      <c r="B107" s="198" t="s">
        <v>432</v>
      </c>
      <c r="C107" s="186" t="s">
        <v>27</v>
      </c>
      <c r="D107" s="186" t="s">
        <v>101</v>
      </c>
      <c r="E107" s="199" t="s">
        <v>102</v>
      </c>
      <c r="F107" s="186" t="s">
        <v>59</v>
      </c>
      <c r="G107" s="164">
        <f>G105-G106</f>
        <v>2938</v>
      </c>
      <c r="H107" s="164" t="s">
        <v>23</v>
      </c>
      <c r="I107" s="376"/>
      <c r="J107" s="187">
        <f t="shared" si="39"/>
        <v>0</v>
      </c>
      <c r="K107" s="200">
        <f t="shared" si="40"/>
        <v>0</v>
      </c>
    </row>
    <row r="108" spans="1:12" s="4" customFormat="1" ht="30" x14ac:dyDescent="0.25">
      <c r="A108" s="3"/>
      <c r="B108" s="198" t="s">
        <v>433</v>
      </c>
      <c r="C108" s="186" t="s">
        <v>17</v>
      </c>
      <c r="D108" s="186">
        <v>3443</v>
      </c>
      <c r="E108" s="199" t="s">
        <v>523</v>
      </c>
      <c r="F108" s="186" t="s">
        <v>59</v>
      </c>
      <c r="G108" s="164">
        <v>6328</v>
      </c>
      <c r="H108" s="164" t="s">
        <v>23</v>
      </c>
      <c r="I108" s="376"/>
      <c r="J108" s="187">
        <f t="shared" si="39"/>
        <v>0</v>
      </c>
      <c r="K108" s="200">
        <f t="shared" si="40"/>
        <v>0</v>
      </c>
    </row>
    <row r="109" spans="1:12" s="4" customFormat="1" ht="15.75" thickBot="1" x14ac:dyDescent="0.3">
      <c r="A109" s="3"/>
      <c r="B109" s="198" t="s">
        <v>434</v>
      </c>
      <c r="C109" s="186" t="s">
        <v>17</v>
      </c>
      <c r="D109" s="186">
        <v>6034</v>
      </c>
      <c r="E109" s="199" t="s">
        <v>513</v>
      </c>
      <c r="F109" s="186" t="s">
        <v>59</v>
      </c>
      <c r="G109" s="164">
        <v>6328</v>
      </c>
      <c r="H109" s="164" t="s">
        <v>23</v>
      </c>
      <c r="I109" s="376"/>
      <c r="J109" s="187">
        <f t="shared" ref="J109" si="43">IF(H109="SERVIÇOS",TRUNC(I109*(1+$J$3),2),TRUNC(I109*(1+$J$4),2))</f>
        <v>0</v>
      </c>
      <c r="K109" s="200">
        <f t="shared" ref="K109" si="44">TRUNC(G109*J109,2)</f>
        <v>0</v>
      </c>
    </row>
    <row r="110" spans="1:12" s="4" customFormat="1" ht="15.75" thickBot="1" x14ac:dyDescent="0.3">
      <c r="A110" s="3" t="s">
        <v>31</v>
      </c>
      <c r="B110" s="264"/>
      <c r="C110" s="264"/>
      <c r="D110" s="264"/>
      <c r="E110" s="264"/>
      <c r="F110" s="264"/>
      <c r="G110" s="264"/>
      <c r="H110" s="264"/>
      <c r="I110" s="264"/>
      <c r="J110" s="19" t="str">
        <f>CONCATENATE("SUBTOTAL ",B50)</f>
        <v>SUBTOTAL 6.0</v>
      </c>
      <c r="K110" s="20">
        <f>SUM(K51:K109)</f>
        <v>0</v>
      </c>
    </row>
    <row r="111" spans="1:12" s="4" customFormat="1" ht="15.75" thickBot="1" x14ac:dyDescent="0.3">
      <c r="A111" s="3"/>
      <c r="B111" s="5" t="s">
        <v>116</v>
      </c>
      <c r="C111" s="252" t="s">
        <v>108</v>
      </c>
      <c r="D111" s="252"/>
      <c r="E111" s="252"/>
      <c r="F111" s="252"/>
      <c r="G111" s="252"/>
      <c r="H111" s="252"/>
      <c r="I111" s="252"/>
      <c r="J111" s="252"/>
      <c r="K111" s="252"/>
    </row>
    <row r="112" spans="1:12" s="4" customFormat="1" x14ac:dyDescent="0.25">
      <c r="A112" s="3"/>
      <c r="B112" s="198" t="s">
        <v>117</v>
      </c>
      <c r="C112" s="186" t="s">
        <v>27</v>
      </c>
      <c r="D112" s="186" t="s">
        <v>110</v>
      </c>
      <c r="E112" s="199" t="s">
        <v>111</v>
      </c>
      <c r="F112" s="186" t="s">
        <v>19</v>
      </c>
      <c r="G112" s="164">
        <v>14</v>
      </c>
      <c r="H112" s="164" t="s">
        <v>20</v>
      </c>
      <c r="I112" s="376"/>
      <c r="J112" s="187">
        <f>IF(H112="SERVIÇOS",TRUNC(I112*(1+$J$3),2),TRUNC(I112*(1+$J$4),2))</f>
        <v>0</v>
      </c>
      <c r="K112" s="200">
        <f>TRUNC(G112*J112,2)</f>
        <v>0</v>
      </c>
    </row>
    <row r="113" spans="1:11" s="4" customFormat="1" ht="15.75" thickBot="1" x14ac:dyDescent="0.3">
      <c r="A113" s="3"/>
      <c r="B113" s="198" t="s">
        <v>435</v>
      </c>
      <c r="C113" s="186" t="s">
        <v>27</v>
      </c>
      <c r="D113" s="186" t="s">
        <v>113</v>
      </c>
      <c r="E113" s="199" t="s">
        <v>114</v>
      </c>
      <c r="F113" s="186" t="s">
        <v>19</v>
      </c>
      <c r="G113" s="164">
        <v>1</v>
      </c>
      <c r="H113" s="164" t="s">
        <v>20</v>
      </c>
      <c r="I113" s="376"/>
      <c r="J113" s="187">
        <f>IF(H113="SERVIÇOS",TRUNC(I113*(1+$J$3),2),TRUNC(I113*(1+$J$4),2))</f>
        <v>0</v>
      </c>
      <c r="K113" s="200">
        <f>TRUNC(G113*J113,2)</f>
        <v>0</v>
      </c>
    </row>
    <row r="114" spans="1:11" s="4" customFormat="1" ht="15.75" thickBot="1" x14ac:dyDescent="0.3">
      <c r="A114" s="3" t="s">
        <v>31</v>
      </c>
      <c r="B114" s="264"/>
      <c r="C114" s="264"/>
      <c r="D114" s="264"/>
      <c r="E114" s="264"/>
      <c r="F114" s="264"/>
      <c r="G114" s="264"/>
      <c r="H114" s="264"/>
      <c r="I114" s="264"/>
      <c r="J114" s="19" t="str">
        <f>CONCATENATE("SUBTOTAL ",B111)</f>
        <v>SUBTOTAL 7.0</v>
      </c>
      <c r="K114" s="20">
        <f>SUM(K112:K113)</f>
        <v>0</v>
      </c>
    </row>
    <row r="115" spans="1:11" s="4" customFormat="1" ht="15.75" thickBot="1" x14ac:dyDescent="0.3">
      <c r="A115" s="3"/>
      <c r="B115" s="5" t="s">
        <v>119</v>
      </c>
      <c r="C115" s="252" t="s">
        <v>462</v>
      </c>
      <c r="D115" s="252"/>
      <c r="E115" s="252"/>
      <c r="F115" s="252"/>
      <c r="G115" s="252"/>
      <c r="H115" s="252"/>
      <c r="I115" s="252"/>
      <c r="J115" s="252"/>
      <c r="K115" s="252"/>
    </row>
    <row r="116" spans="1:11" s="4" customFormat="1" ht="120.75" thickBot="1" x14ac:dyDescent="0.3">
      <c r="A116" s="3"/>
      <c r="B116" s="195" t="s">
        <v>121</v>
      </c>
      <c r="C116" s="201" t="s">
        <v>636</v>
      </c>
      <c r="D116" s="176" t="s">
        <v>635</v>
      </c>
      <c r="E116" s="177" t="s">
        <v>632</v>
      </c>
      <c r="F116" s="176" t="s">
        <v>118</v>
      </c>
      <c r="G116" s="150">
        <v>2046</v>
      </c>
      <c r="H116" s="164" t="s">
        <v>20</v>
      </c>
      <c r="I116" s="376"/>
      <c r="J116" s="187">
        <f>IF(H116="SERVIÇOS",TRUNC(I116*(1+$J$3),2),TRUNC(I116*(1+$J$4),2))</f>
        <v>0</v>
      </c>
      <c r="K116" s="200">
        <f>TRUNC(G116*J116,2)</f>
        <v>0</v>
      </c>
    </row>
    <row r="117" spans="1:11" s="4" customFormat="1" ht="15.75" thickBot="1" x14ac:dyDescent="0.3">
      <c r="A117" s="3" t="s">
        <v>31</v>
      </c>
      <c r="B117" s="251"/>
      <c r="C117" s="251"/>
      <c r="D117" s="251"/>
      <c r="E117" s="251"/>
      <c r="F117" s="251"/>
      <c r="G117" s="251"/>
      <c r="H117" s="251"/>
      <c r="I117" s="251"/>
      <c r="J117" s="19" t="str">
        <f>CONCATENATE("SUBTOTAL ",B115)</f>
        <v>SUBTOTAL 8.0</v>
      </c>
      <c r="K117" s="20">
        <f>SUM(K116)</f>
        <v>0</v>
      </c>
    </row>
    <row r="118" spans="1:11" s="4" customFormat="1" x14ac:dyDescent="0.25">
      <c r="A118" s="3"/>
      <c r="B118" s="5" t="s">
        <v>437</v>
      </c>
      <c r="C118" s="252" t="s">
        <v>120</v>
      </c>
      <c r="D118" s="252"/>
      <c r="E118" s="252"/>
      <c r="F118" s="252"/>
      <c r="G118" s="252"/>
      <c r="H118" s="252"/>
      <c r="I118" s="252"/>
      <c r="J118" s="252"/>
      <c r="K118" s="252"/>
    </row>
    <row r="119" spans="1:11" s="4" customFormat="1" ht="60.75" thickBot="1" x14ac:dyDescent="0.3">
      <c r="A119" s="3"/>
      <c r="B119" s="7" t="s">
        <v>438</v>
      </c>
      <c r="C119" s="8" t="s">
        <v>27</v>
      </c>
      <c r="D119" s="8" t="s">
        <v>526</v>
      </c>
      <c r="E119" s="9" t="s">
        <v>503</v>
      </c>
      <c r="F119" s="8" t="s">
        <v>43</v>
      </c>
      <c r="G119" s="148">
        <f>'3.0 - MEMORIAL DE CÁLCULO'!F5+'3.0 - MEMORIAL DE CÁLCULO'!E20</f>
        <v>2624.5928000000004</v>
      </c>
      <c r="H119" s="16" t="s">
        <v>20</v>
      </c>
      <c r="I119" s="374"/>
      <c r="J119" s="17">
        <f t="shared" ref="J119:J128" si="45">IF(H119="SERVIÇOS",TRUNC(I119*(1+$J$3),2),TRUNC(I119*(1+$J$4),2))</f>
        <v>0</v>
      </c>
      <c r="K119" s="18">
        <f t="shared" ref="K119:K128" si="46">TRUNC(G119*J119,2)</f>
        <v>0</v>
      </c>
    </row>
    <row r="120" spans="1:11" s="4" customFormat="1" ht="60" x14ac:dyDescent="0.25">
      <c r="A120" s="3"/>
      <c r="B120" s="7" t="s">
        <v>438</v>
      </c>
      <c r="C120" s="13" t="s">
        <v>27</v>
      </c>
      <c r="D120" s="13" t="s">
        <v>463</v>
      </c>
      <c r="E120" s="23" t="s">
        <v>504</v>
      </c>
      <c r="F120" s="22" t="s">
        <v>34</v>
      </c>
      <c r="G120" s="149">
        <f>'3.0 - MEMORIAL DE CÁLCULO'!F10+'3.0 - MEMORIAL DE CÁLCULO'!E25+'3.0 - MEMORIAL DE CÁLCULO'!E40</f>
        <v>23980.065600000002</v>
      </c>
      <c r="H120" s="16" t="s">
        <v>20</v>
      </c>
      <c r="I120" s="375"/>
      <c r="J120" s="17">
        <f t="shared" ref="J120" si="47">IF(H120="SERVIÇOS",TRUNC(I120*(1+$J$3),2),TRUNC(I120*(1+$J$4),2))</f>
        <v>0</v>
      </c>
      <c r="K120" s="18">
        <f t="shared" ref="K120" si="48">TRUNC(G120*J120,2)</f>
        <v>0</v>
      </c>
    </row>
    <row r="121" spans="1:11" s="4" customFormat="1" ht="30" x14ac:dyDescent="0.25">
      <c r="A121" s="3"/>
      <c r="B121" s="21" t="s">
        <v>439</v>
      </c>
      <c r="C121" s="22" t="s">
        <v>27</v>
      </c>
      <c r="D121" s="22" t="s">
        <v>123</v>
      </c>
      <c r="E121" s="23" t="s">
        <v>507</v>
      </c>
      <c r="F121" s="22" t="s">
        <v>43</v>
      </c>
      <c r="G121" s="149">
        <f>'3.0 - MEMORIAL DE CÁLCULO'!F35</f>
        <v>1265.6000000000001</v>
      </c>
      <c r="H121" s="16" t="s">
        <v>20</v>
      </c>
      <c r="I121" s="375"/>
      <c r="J121" s="17">
        <f t="shared" si="45"/>
        <v>0</v>
      </c>
      <c r="K121" s="18">
        <f t="shared" si="46"/>
        <v>0</v>
      </c>
    </row>
    <row r="122" spans="1:11" s="4" customFormat="1" ht="30" x14ac:dyDescent="0.25">
      <c r="A122" s="3"/>
      <c r="B122" s="21" t="s">
        <v>440</v>
      </c>
      <c r="C122" s="13" t="s">
        <v>27</v>
      </c>
      <c r="D122" s="13" t="s">
        <v>124</v>
      </c>
      <c r="E122" s="15" t="s">
        <v>508</v>
      </c>
      <c r="F122" s="13" t="s">
        <v>43</v>
      </c>
      <c r="G122" s="150">
        <f>'3.0 - MEMORIAL DE CÁLCULO'!G35</f>
        <v>316.40000000000003</v>
      </c>
      <c r="H122" s="16" t="s">
        <v>20</v>
      </c>
      <c r="I122" s="376"/>
      <c r="J122" s="17">
        <f t="shared" si="45"/>
        <v>0</v>
      </c>
      <c r="K122" s="18">
        <f t="shared" si="46"/>
        <v>0</v>
      </c>
    </row>
    <row r="123" spans="1:11" s="4" customFormat="1" ht="30" x14ac:dyDescent="0.25">
      <c r="A123" s="3"/>
      <c r="B123" s="21" t="s">
        <v>441</v>
      </c>
      <c r="C123" s="13" t="s">
        <v>27</v>
      </c>
      <c r="D123" s="13" t="s">
        <v>125</v>
      </c>
      <c r="E123" s="15" t="s">
        <v>509</v>
      </c>
      <c r="F123" s="13" t="s">
        <v>43</v>
      </c>
      <c r="G123" s="150">
        <f>G121</f>
        <v>1265.6000000000001</v>
      </c>
      <c r="H123" s="16" t="s">
        <v>20</v>
      </c>
      <c r="I123" s="376"/>
      <c r="J123" s="17">
        <f t="shared" si="45"/>
        <v>0</v>
      </c>
      <c r="K123" s="18">
        <f t="shared" si="46"/>
        <v>0</v>
      </c>
    </row>
    <row r="124" spans="1:11" s="4" customFormat="1" ht="30" x14ac:dyDescent="0.25">
      <c r="A124" s="3"/>
      <c r="B124" s="21" t="s">
        <v>442</v>
      </c>
      <c r="C124" s="13" t="s">
        <v>27</v>
      </c>
      <c r="D124" s="13" t="s">
        <v>126</v>
      </c>
      <c r="E124" s="15" t="s">
        <v>510</v>
      </c>
      <c r="F124" s="13" t="s">
        <v>43</v>
      </c>
      <c r="G124" s="150">
        <f>G122</f>
        <v>316.40000000000003</v>
      </c>
      <c r="H124" s="16" t="s">
        <v>20</v>
      </c>
      <c r="I124" s="376"/>
      <c r="J124" s="17">
        <f t="shared" si="45"/>
        <v>0</v>
      </c>
      <c r="K124" s="18">
        <f t="shared" si="46"/>
        <v>0</v>
      </c>
    </row>
    <row r="125" spans="1:11" s="4" customFormat="1" ht="30" x14ac:dyDescent="0.25">
      <c r="A125" s="3"/>
      <c r="B125" s="21" t="s">
        <v>443</v>
      </c>
      <c r="C125" s="13" t="s">
        <v>27</v>
      </c>
      <c r="D125" s="13" t="s">
        <v>127</v>
      </c>
      <c r="E125" s="15" t="s">
        <v>511</v>
      </c>
      <c r="F125" s="13" t="s">
        <v>43</v>
      </c>
      <c r="G125" s="150">
        <f>G119+G121+G122</f>
        <v>4206.5928000000004</v>
      </c>
      <c r="H125" s="16" t="s">
        <v>20</v>
      </c>
      <c r="I125" s="376"/>
      <c r="J125" s="17">
        <f t="shared" si="45"/>
        <v>0</v>
      </c>
      <c r="K125" s="18">
        <f t="shared" si="46"/>
        <v>0</v>
      </c>
    </row>
    <row r="126" spans="1:11" s="4" customFormat="1" ht="30" x14ac:dyDescent="0.25">
      <c r="A126" s="3"/>
      <c r="B126" s="21" t="s">
        <v>444</v>
      </c>
      <c r="C126" s="13" t="s">
        <v>27</v>
      </c>
      <c r="D126" s="13" t="s">
        <v>128</v>
      </c>
      <c r="E126" s="15" t="s">
        <v>505</v>
      </c>
      <c r="F126" s="13" t="s">
        <v>129</v>
      </c>
      <c r="G126" s="150">
        <f>G119*0.1</f>
        <v>262.45928000000004</v>
      </c>
      <c r="H126" s="16" t="s">
        <v>20</v>
      </c>
      <c r="I126" s="376"/>
      <c r="J126" s="17">
        <f t="shared" si="45"/>
        <v>0</v>
      </c>
      <c r="K126" s="18">
        <f t="shared" si="46"/>
        <v>0</v>
      </c>
    </row>
    <row r="127" spans="1:11" s="4" customFormat="1" x14ac:dyDescent="0.25">
      <c r="A127" s="3"/>
      <c r="B127" s="21" t="s">
        <v>445</v>
      </c>
      <c r="C127" s="13" t="s">
        <v>27</v>
      </c>
      <c r="D127" s="13" t="s">
        <v>130</v>
      </c>
      <c r="E127" s="15" t="s">
        <v>131</v>
      </c>
      <c r="F127" s="13" t="s">
        <v>43</v>
      </c>
      <c r="G127" s="150">
        <f>G119</f>
        <v>2624.5928000000004</v>
      </c>
      <c r="H127" s="16" t="s">
        <v>20</v>
      </c>
      <c r="I127" s="376"/>
      <c r="J127" s="17">
        <f t="shared" si="45"/>
        <v>0</v>
      </c>
      <c r="K127" s="18">
        <f t="shared" si="46"/>
        <v>0</v>
      </c>
    </row>
    <row r="128" spans="1:11" s="4" customFormat="1" x14ac:dyDescent="0.25">
      <c r="A128" s="3"/>
      <c r="B128" s="21" t="s">
        <v>446</v>
      </c>
      <c r="C128" s="13" t="s">
        <v>27</v>
      </c>
      <c r="D128" s="13" t="s">
        <v>132</v>
      </c>
      <c r="E128" s="15" t="s">
        <v>506</v>
      </c>
      <c r="F128" s="13" t="s">
        <v>129</v>
      </c>
      <c r="G128" s="150">
        <f>G119*0.04</f>
        <v>104.98371200000001</v>
      </c>
      <c r="H128" s="16" t="s">
        <v>20</v>
      </c>
      <c r="I128" s="376"/>
      <c r="J128" s="17">
        <f t="shared" si="45"/>
        <v>0</v>
      </c>
      <c r="K128" s="18">
        <f t="shared" si="46"/>
        <v>0</v>
      </c>
    </row>
    <row r="129" spans="1:11" s="4" customFormat="1" ht="30" x14ac:dyDescent="0.25">
      <c r="A129" s="3"/>
      <c r="B129" s="21" t="s">
        <v>496</v>
      </c>
      <c r="C129" s="13" t="s">
        <v>27</v>
      </c>
      <c r="D129" s="13" t="s">
        <v>482</v>
      </c>
      <c r="E129" s="15" t="s">
        <v>483</v>
      </c>
      <c r="F129" s="13" t="s">
        <v>129</v>
      </c>
      <c r="G129" s="150">
        <f>'3.0 - MEMORIAL DE CÁLCULO'!G15+'3.0 - MEMORIAL DE CÁLCULO'!F30</f>
        <v>2924.4092000000005</v>
      </c>
      <c r="H129" s="16" t="s">
        <v>20</v>
      </c>
      <c r="I129" s="376"/>
      <c r="J129" s="17">
        <f t="shared" ref="J129:J130" si="49">IF(H129="SERVIÇOS",TRUNC(I129*(1+$J$3),2),TRUNC(I129*(1+$J$4),2))</f>
        <v>0</v>
      </c>
      <c r="K129" s="18">
        <f t="shared" ref="K129:K130" si="50">TRUNC(G129*J129,2)</f>
        <v>0</v>
      </c>
    </row>
    <row r="130" spans="1:11" s="4" customFormat="1" ht="30" x14ac:dyDescent="0.25">
      <c r="A130" s="3"/>
      <c r="B130" s="21" t="s">
        <v>497</v>
      </c>
      <c r="C130" s="13" t="s">
        <v>27</v>
      </c>
      <c r="D130" s="13" t="s">
        <v>484</v>
      </c>
      <c r="E130" s="15" t="s">
        <v>485</v>
      </c>
      <c r="F130" s="13" t="s">
        <v>129</v>
      </c>
      <c r="G130" s="150">
        <f>'3.0 - MEMORIAL DE CÁLCULO'!F45</f>
        <v>474.59999999999997</v>
      </c>
      <c r="H130" s="16" t="s">
        <v>20</v>
      </c>
      <c r="I130" s="376"/>
      <c r="J130" s="17">
        <f t="shared" si="49"/>
        <v>0</v>
      </c>
      <c r="K130" s="18">
        <f t="shared" si="50"/>
        <v>0</v>
      </c>
    </row>
    <row r="131" spans="1:11" s="4" customFormat="1" ht="30" x14ac:dyDescent="0.25">
      <c r="A131" s="3"/>
      <c r="B131" s="21" t="s">
        <v>498</v>
      </c>
      <c r="C131" s="13" t="s">
        <v>27</v>
      </c>
      <c r="D131" s="13" t="s">
        <v>487</v>
      </c>
      <c r="E131" s="15" t="s">
        <v>486</v>
      </c>
      <c r="F131" s="13" t="s">
        <v>129</v>
      </c>
      <c r="G131" s="150">
        <f>'3.0 - MEMORIAL DE CÁLCULO'!G15+'3.0 - MEMORIAL DE CÁLCULO'!F30</f>
        <v>2924.4092000000005</v>
      </c>
      <c r="H131" s="16" t="s">
        <v>20</v>
      </c>
      <c r="I131" s="376"/>
      <c r="J131" s="17">
        <f t="shared" ref="J131" si="51">IF(H131="SERVIÇOS",TRUNC(I131*(1+$J$3),2),TRUNC(I131*(1+$J$4),2))</f>
        <v>0</v>
      </c>
      <c r="K131" s="18">
        <f t="shared" ref="K131" si="52">TRUNC(G131*J131,2)</f>
        <v>0</v>
      </c>
    </row>
    <row r="132" spans="1:11" s="4" customFormat="1" x14ac:dyDescent="0.25">
      <c r="A132" s="3"/>
      <c r="B132" s="21" t="s">
        <v>499</v>
      </c>
      <c r="C132" s="13" t="s">
        <v>27</v>
      </c>
      <c r="D132" s="13" t="s">
        <v>488</v>
      </c>
      <c r="E132" s="15" t="s">
        <v>489</v>
      </c>
      <c r="F132" s="13" t="s">
        <v>129</v>
      </c>
      <c r="G132" s="150">
        <f>'3.0 - MEMORIAL DE CÁLCULO'!F45</f>
        <v>474.59999999999997</v>
      </c>
      <c r="H132" s="16" t="s">
        <v>20</v>
      </c>
      <c r="I132" s="376"/>
      <c r="J132" s="17">
        <f t="shared" ref="J132:J133" si="53">IF(H132="SERVIÇOS",TRUNC(I132*(1+$J$3),2),TRUNC(I132*(1+$J$4),2))</f>
        <v>0</v>
      </c>
      <c r="K132" s="18">
        <f t="shared" ref="K132:K133" si="54">TRUNC(G132*J132,2)</f>
        <v>0</v>
      </c>
    </row>
    <row r="133" spans="1:11" s="4" customFormat="1" x14ac:dyDescent="0.25">
      <c r="A133" s="3"/>
      <c r="B133" s="21" t="s">
        <v>500</v>
      </c>
      <c r="C133" s="13" t="s">
        <v>27</v>
      </c>
      <c r="D133" s="13" t="s">
        <v>490</v>
      </c>
      <c r="E133" s="15" t="s">
        <v>491</v>
      </c>
      <c r="F133" s="13" t="s">
        <v>129</v>
      </c>
      <c r="G133" s="150">
        <f>('3.0 - MEMORIAL DE CÁLCULO'!G15+'3.0 - MEMORIAL DE CÁLCULO'!F30+'3.0 - MEMORIAL DE CÁLCULO'!F45)*0.15</f>
        <v>509.85138000000006</v>
      </c>
      <c r="H133" s="16" t="s">
        <v>20</v>
      </c>
      <c r="I133" s="376"/>
      <c r="J133" s="17">
        <f t="shared" si="53"/>
        <v>0</v>
      </c>
      <c r="K133" s="18">
        <f t="shared" si="54"/>
        <v>0</v>
      </c>
    </row>
    <row r="134" spans="1:11" s="4" customFormat="1" x14ac:dyDescent="0.25">
      <c r="A134" s="3"/>
      <c r="B134" s="21" t="s">
        <v>501</v>
      </c>
      <c r="C134" s="13" t="s">
        <v>27</v>
      </c>
      <c r="D134" s="13" t="s">
        <v>492</v>
      </c>
      <c r="E134" s="15" t="s">
        <v>493</v>
      </c>
      <c r="F134" s="13" t="s">
        <v>129</v>
      </c>
      <c r="G134" s="150">
        <f>G133</f>
        <v>509.85138000000006</v>
      </c>
      <c r="H134" s="16" t="s">
        <v>20</v>
      </c>
      <c r="I134" s="376"/>
      <c r="J134" s="17">
        <f t="shared" ref="J134" si="55">IF(H134="SERVIÇOS",TRUNC(I134*(1+$J$3),2),TRUNC(I134*(1+$J$4),2))</f>
        <v>0</v>
      </c>
      <c r="K134" s="18">
        <f t="shared" ref="K134" si="56">TRUNC(G134*J134,2)</f>
        <v>0</v>
      </c>
    </row>
    <row r="135" spans="1:11" s="4" customFormat="1" ht="15.75" thickBot="1" x14ac:dyDescent="0.3">
      <c r="A135" s="3"/>
      <c r="B135" s="21" t="s">
        <v>502</v>
      </c>
      <c r="C135" s="13" t="s">
        <v>27</v>
      </c>
      <c r="D135" s="13" t="s">
        <v>494</v>
      </c>
      <c r="E135" s="15" t="s">
        <v>512</v>
      </c>
      <c r="F135" s="13" t="s">
        <v>495</v>
      </c>
      <c r="G135" s="150">
        <f>G134*60</f>
        <v>30591.082800000004</v>
      </c>
      <c r="H135" s="16" t="s">
        <v>20</v>
      </c>
      <c r="I135" s="376"/>
      <c r="J135" s="17">
        <f t="shared" ref="J135" si="57">IF(H135="SERVIÇOS",TRUNC(I135*(1+$J$3),2),TRUNC(I135*(1+$J$4),2))</f>
        <v>0</v>
      </c>
      <c r="K135" s="18">
        <f t="shared" ref="K135" si="58">TRUNC(G135*J135,2)</f>
        <v>0</v>
      </c>
    </row>
    <row r="136" spans="1:11" s="4" customFormat="1" ht="15.75" thickBot="1" x14ac:dyDescent="0.3">
      <c r="A136" s="3" t="s">
        <v>31</v>
      </c>
      <c r="B136" s="255"/>
      <c r="C136" s="256"/>
      <c r="D136" s="256"/>
      <c r="E136" s="256"/>
      <c r="F136" s="256"/>
      <c r="G136" s="256"/>
      <c r="H136" s="256"/>
      <c r="I136" s="257"/>
      <c r="J136" s="19" t="str">
        <f>CONCATENATE("SUBTOTAL ",B118)</f>
        <v>SUBTOTAL 9.0</v>
      </c>
      <c r="K136" s="20">
        <f>SUM(K119:K135)</f>
        <v>0</v>
      </c>
    </row>
    <row r="137" spans="1:11" ht="15.75" thickBot="1" x14ac:dyDescent="0.3">
      <c r="B137" s="258"/>
      <c r="C137" s="259"/>
      <c r="D137" s="259"/>
      <c r="E137" s="259"/>
      <c r="F137" s="259"/>
      <c r="G137" s="259"/>
      <c r="H137" s="259"/>
      <c r="I137" s="260"/>
      <c r="J137" s="19" t="s">
        <v>133</v>
      </c>
      <c r="K137" s="20">
        <f>SUMIF(A9:A136,"X",K9:K136)</f>
        <v>0</v>
      </c>
    </row>
  </sheetData>
  <sheetProtection selectLockedCells="1" selectUnlockedCells="1"/>
  <mergeCells count="37">
    <mergeCell ref="C118:K118"/>
    <mergeCell ref="C29:K29"/>
    <mergeCell ref="B136:I137"/>
    <mergeCell ref="B40:I40"/>
    <mergeCell ref="C50:K50"/>
    <mergeCell ref="B110:I110"/>
    <mergeCell ref="C111:K111"/>
    <mergeCell ref="B114:I114"/>
    <mergeCell ref="C115:K115"/>
    <mergeCell ref="C41:K41"/>
    <mergeCell ref="B49:I49"/>
    <mergeCell ref="K5:K7"/>
    <mergeCell ref="B8:K8"/>
    <mergeCell ref="C26:K26"/>
    <mergeCell ref="B28:I28"/>
    <mergeCell ref="B117:I117"/>
    <mergeCell ref="F5:F7"/>
    <mergeCell ref="G5:G7"/>
    <mergeCell ref="H5:H7"/>
    <mergeCell ref="I5:I7"/>
    <mergeCell ref="J5:J7"/>
    <mergeCell ref="B17:I17"/>
    <mergeCell ref="C18:K18"/>
    <mergeCell ref="B25:I25"/>
    <mergeCell ref="C9:K9"/>
    <mergeCell ref="B5:B7"/>
    <mergeCell ref="C5:C7"/>
    <mergeCell ref="J2:K2"/>
    <mergeCell ref="G3:I3"/>
    <mergeCell ref="J3:K3"/>
    <mergeCell ref="G4:I4"/>
    <mergeCell ref="J4:K4"/>
    <mergeCell ref="D5:D7"/>
    <mergeCell ref="E5:E7"/>
    <mergeCell ref="B2:B4"/>
    <mergeCell ref="C2:F4"/>
    <mergeCell ref="G2:I2"/>
  </mergeCells>
  <phoneticPr fontId="17" type="noConversion"/>
  <dataValidations disablePrompts="1" count="1">
    <dataValidation type="list" allowBlank="1" showInputMessage="1" showErrorMessage="1" sqref="H112:H113 H27 H116 H119:H135 H51:H109 H10:H16 H19:H24 H30:H39" xr:uid="{58D5F75C-9580-4606-A073-9959ABC3822D}">
      <formula1>N$10:N$11</formula1>
      <formula2>0</formula2>
    </dataValidation>
  </dataValidations>
  <pageMargins left="0.51180555555555551" right="0.51180555555555551" top="0.78749999999999998" bottom="0.78749999999999998" header="0.51180555555555551" footer="0.51180555555555551"/>
  <pageSetup paperSize="9" scale="62" firstPageNumber="0" fitToHeight="0" orientation="landscape" horizontalDpi="300" verticalDpi="300" r:id="rId1"/>
  <headerFooter alignWithMargins="0"/>
  <rowBreaks count="1" manualBreakCount="1"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4"/>
  <sheetViews>
    <sheetView tabSelected="1" view="pageBreakPreview" topLeftCell="A133" zoomScale="70" zoomScaleNormal="85" zoomScaleSheetLayoutView="70" workbookViewId="0">
      <selection activeCell="N152" sqref="N152"/>
    </sheetView>
  </sheetViews>
  <sheetFormatPr defaultRowHeight="15" x14ac:dyDescent="0.25"/>
  <cols>
    <col min="2" max="2" width="6.85546875" bestFit="1" customWidth="1"/>
    <col min="3" max="3" width="17.85546875" bestFit="1" customWidth="1"/>
    <col min="4" max="4" width="12.42578125" bestFit="1" customWidth="1"/>
    <col min="5" max="5" width="169.28515625" style="134" customWidth="1"/>
    <col min="6" max="6" width="9.5703125" bestFit="1" customWidth="1"/>
    <col min="7" max="7" width="13.140625" bestFit="1" customWidth="1"/>
    <col min="8" max="8" width="10.140625" bestFit="1" customWidth="1"/>
    <col min="9" max="9" width="20" customWidth="1"/>
    <col min="10" max="10" width="16.7109375" bestFit="1" customWidth="1"/>
    <col min="11" max="11" width="15.140625" bestFit="1" customWidth="1"/>
    <col min="14" max="14" width="24.28515625" bestFit="1" customWidth="1"/>
  </cols>
  <sheetData>
    <row r="1" spans="1:11" ht="15.75" thickBot="1" x14ac:dyDescent="0.3"/>
    <row r="2" spans="1:11" ht="15.75" customHeight="1" x14ac:dyDescent="0.25">
      <c r="A2" s="3"/>
      <c r="B2" s="286" t="s">
        <v>578</v>
      </c>
      <c r="C2" s="287"/>
      <c r="D2" s="287"/>
      <c r="E2" s="288"/>
      <c r="F2" s="298" t="s">
        <v>0</v>
      </c>
      <c r="G2" s="299"/>
      <c r="H2" s="299"/>
      <c r="I2" s="300"/>
      <c r="J2" s="277">
        <v>45686</v>
      </c>
      <c r="K2" s="278"/>
    </row>
    <row r="3" spans="1:11" ht="15.75" customHeight="1" x14ac:dyDescent="0.25">
      <c r="A3" s="3"/>
      <c r="B3" s="289"/>
      <c r="C3" s="290"/>
      <c r="D3" s="290"/>
      <c r="E3" s="291"/>
      <c r="F3" s="301" t="s">
        <v>1</v>
      </c>
      <c r="G3" s="302"/>
      <c r="H3" s="302"/>
      <c r="I3" s="303"/>
      <c r="J3" s="279">
        <v>0.24180000000000001</v>
      </c>
      <c r="K3" s="280"/>
    </row>
    <row r="4" spans="1:11" ht="15.75" customHeight="1" thickBot="1" x14ac:dyDescent="0.3">
      <c r="A4" s="3"/>
      <c r="B4" s="292"/>
      <c r="C4" s="293"/>
      <c r="D4" s="293"/>
      <c r="E4" s="294"/>
      <c r="F4" s="283" t="s">
        <v>2</v>
      </c>
      <c r="G4" s="284"/>
      <c r="H4" s="284"/>
      <c r="I4" s="285"/>
      <c r="J4" s="281">
        <v>0.14020000000000002</v>
      </c>
      <c r="K4" s="282"/>
    </row>
    <row r="5" spans="1:11" ht="30.75" thickBot="1" x14ac:dyDescent="0.3">
      <c r="A5" s="3"/>
      <c r="B5" s="123" t="s">
        <v>3</v>
      </c>
      <c r="C5" s="123" t="s">
        <v>4</v>
      </c>
      <c r="D5" s="123" t="s">
        <v>5</v>
      </c>
      <c r="E5" s="135" t="s">
        <v>6</v>
      </c>
      <c r="F5" s="124" t="s">
        <v>7</v>
      </c>
      <c r="G5" s="123" t="s">
        <v>8</v>
      </c>
      <c r="H5" s="123" t="s">
        <v>9</v>
      </c>
      <c r="I5" s="125" t="s">
        <v>10</v>
      </c>
      <c r="J5" s="125" t="s">
        <v>11</v>
      </c>
      <c r="K5" s="125" t="s">
        <v>12</v>
      </c>
    </row>
    <row r="6" spans="1:11" ht="15.75" thickBot="1" x14ac:dyDescent="0.3">
      <c r="A6" s="3"/>
      <c r="B6" s="255"/>
      <c r="C6" s="269"/>
      <c r="D6" s="269"/>
      <c r="E6" s="269"/>
      <c r="F6" s="269"/>
      <c r="G6" s="269"/>
      <c r="H6" s="269"/>
      <c r="I6" s="269"/>
      <c r="J6" s="269"/>
      <c r="K6" s="270"/>
    </row>
    <row r="7" spans="1:11" x14ac:dyDescent="0.25">
      <c r="B7" s="271" t="s">
        <v>134</v>
      </c>
      <c r="C7" s="273" t="s">
        <v>514</v>
      </c>
      <c r="D7" s="273"/>
      <c r="E7" s="274"/>
      <c r="F7" s="266" t="s">
        <v>7</v>
      </c>
      <c r="G7" s="266" t="s">
        <v>8</v>
      </c>
      <c r="H7" s="266" t="s">
        <v>9</v>
      </c>
      <c r="I7" s="266" t="s">
        <v>10</v>
      </c>
      <c r="J7" s="266" t="s">
        <v>11</v>
      </c>
      <c r="K7" s="266" t="s">
        <v>12</v>
      </c>
    </row>
    <row r="8" spans="1:11" ht="15.75" thickBot="1" x14ac:dyDescent="0.3">
      <c r="B8" s="272"/>
      <c r="C8" s="275"/>
      <c r="D8" s="275"/>
      <c r="E8" s="276"/>
      <c r="F8" s="267"/>
      <c r="G8" s="267"/>
      <c r="H8" s="267"/>
      <c r="I8" s="267"/>
      <c r="J8" s="267"/>
      <c r="K8" s="267"/>
    </row>
    <row r="9" spans="1:11" x14ac:dyDescent="0.25">
      <c r="B9" s="21" t="s">
        <v>33</v>
      </c>
      <c r="C9" s="8" t="s">
        <v>27</v>
      </c>
      <c r="D9" s="8" t="s">
        <v>524</v>
      </c>
      <c r="E9" s="9" t="s">
        <v>525</v>
      </c>
      <c r="F9" s="132" t="s">
        <v>34</v>
      </c>
      <c r="G9" s="136">
        <v>1</v>
      </c>
      <c r="H9" s="10" t="s">
        <v>20</v>
      </c>
      <c r="I9" s="27"/>
      <c r="J9" s="10">
        <f t="shared" ref="J9" si="0">IF(H9="SERVIÇOS",TRUNC(I9*(1+$J$3),2),TRUNC(I9*(1+$J$4),2))</f>
        <v>0</v>
      </c>
      <c r="K9" s="10">
        <f t="shared" ref="K9" si="1">TRUNC(G9*J9,2)</f>
        <v>0</v>
      </c>
    </row>
    <row r="10" spans="1:11" x14ac:dyDescent="0.25">
      <c r="B10" s="21" t="s">
        <v>35</v>
      </c>
      <c r="C10" s="13" t="s">
        <v>27</v>
      </c>
      <c r="D10" s="22" t="s">
        <v>526</v>
      </c>
      <c r="E10" s="23" t="s">
        <v>122</v>
      </c>
      <c r="F10" s="130" t="s">
        <v>340</v>
      </c>
      <c r="G10" s="126">
        <f>1.2*1.2</f>
        <v>1.44</v>
      </c>
      <c r="H10" s="16" t="s">
        <v>20</v>
      </c>
      <c r="I10" s="133"/>
      <c r="J10" s="16">
        <f t="shared" ref="J10:J23" si="2">IF(H10="SERVIÇOS",TRUNC(I10*(1+$J$3),2),TRUNC(I10*(1+$J$4),2))</f>
        <v>0</v>
      </c>
      <c r="K10" s="16">
        <f t="shared" ref="K10:K23" si="3">TRUNC(G10*J10,2)</f>
        <v>0</v>
      </c>
    </row>
    <row r="11" spans="1:11" x14ac:dyDescent="0.25">
      <c r="B11" s="21" t="s">
        <v>145</v>
      </c>
      <c r="C11" s="13" t="s">
        <v>27</v>
      </c>
      <c r="D11" s="13" t="s">
        <v>482</v>
      </c>
      <c r="E11" s="15" t="s">
        <v>483</v>
      </c>
      <c r="F11" s="132" t="s">
        <v>334</v>
      </c>
      <c r="G11" s="137">
        <f>1.2*1.2*1.6</f>
        <v>2.3039999999999998</v>
      </c>
      <c r="H11" s="16" t="s">
        <v>20</v>
      </c>
      <c r="I11" s="28"/>
      <c r="J11" s="16">
        <f t="shared" si="2"/>
        <v>0</v>
      </c>
      <c r="K11" s="16">
        <f t="shared" si="3"/>
        <v>0</v>
      </c>
    </row>
    <row r="12" spans="1:11" x14ac:dyDescent="0.25">
      <c r="B12" s="21" t="s">
        <v>358</v>
      </c>
      <c r="C12" s="13" t="s">
        <v>27</v>
      </c>
      <c r="D12" s="13" t="s">
        <v>335</v>
      </c>
      <c r="E12" s="15" t="s">
        <v>346</v>
      </c>
      <c r="F12" s="132" t="s">
        <v>334</v>
      </c>
      <c r="G12" s="137">
        <f>G11</f>
        <v>2.3039999999999998</v>
      </c>
      <c r="H12" s="16" t="s">
        <v>20</v>
      </c>
      <c r="I12" s="28"/>
      <c r="J12" s="16">
        <f t="shared" si="2"/>
        <v>0</v>
      </c>
      <c r="K12" s="16">
        <f t="shared" si="3"/>
        <v>0</v>
      </c>
    </row>
    <row r="13" spans="1:11" x14ac:dyDescent="0.25">
      <c r="B13" s="21" t="s">
        <v>359</v>
      </c>
      <c r="C13" s="13" t="s">
        <v>27</v>
      </c>
      <c r="D13" s="13" t="s">
        <v>336</v>
      </c>
      <c r="E13" s="15" t="s">
        <v>347</v>
      </c>
      <c r="F13" s="132" t="s">
        <v>337</v>
      </c>
      <c r="G13" s="137">
        <f>G12*15</f>
        <v>34.559999999999995</v>
      </c>
      <c r="H13" s="16" t="s">
        <v>20</v>
      </c>
      <c r="I13" s="28"/>
      <c r="J13" s="16">
        <f t="shared" si="2"/>
        <v>0</v>
      </c>
      <c r="K13" s="16">
        <f t="shared" si="3"/>
        <v>0</v>
      </c>
    </row>
    <row r="14" spans="1:11" x14ac:dyDescent="0.25">
      <c r="B14" s="21" t="s">
        <v>360</v>
      </c>
      <c r="C14" s="13" t="s">
        <v>27</v>
      </c>
      <c r="D14" s="13" t="s">
        <v>338</v>
      </c>
      <c r="E14" s="15" t="s">
        <v>348</v>
      </c>
      <c r="F14" s="131" t="s">
        <v>34</v>
      </c>
      <c r="G14" s="137">
        <v>1</v>
      </c>
      <c r="H14" s="16" t="s">
        <v>20</v>
      </c>
      <c r="I14" s="28"/>
      <c r="J14" s="16">
        <f t="shared" si="2"/>
        <v>0</v>
      </c>
      <c r="K14" s="16">
        <f t="shared" si="3"/>
        <v>0</v>
      </c>
    </row>
    <row r="15" spans="1:11" x14ac:dyDescent="0.25">
      <c r="B15" s="21" t="s">
        <v>361</v>
      </c>
      <c r="C15" s="13" t="s">
        <v>27</v>
      </c>
      <c r="D15" s="13" t="s">
        <v>339</v>
      </c>
      <c r="E15" s="15" t="s">
        <v>349</v>
      </c>
      <c r="F15" s="130" t="s">
        <v>340</v>
      </c>
      <c r="G15" s="138">
        <f>1.2*1.2</f>
        <v>1.44</v>
      </c>
      <c r="H15" s="16" t="s">
        <v>20</v>
      </c>
      <c r="I15" s="28"/>
      <c r="J15" s="16">
        <f t="shared" si="2"/>
        <v>0</v>
      </c>
      <c r="K15" s="16">
        <f t="shared" si="3"/>
        <v>0</v>
      </c>
    </row>
    <row r="16" spans="1:11" x14ac:dyDescent="0.25">
      <c r="B16" s="21" t="s">
        <v>362</v>
      </c>
      <c r="C16" s="13" t="s">
        <v>27</v>
      </c>
      <c r="D16" s="13" t="s">
        <v>341</v>
      </c>
      <c r="E16" s="15" t="s">
        <v>350</v>
      </c>
      <c r="F16" s="130" t="s">
        <v>334</v>
      </c>
      <c r="G16" s="136">
        <f>G11-(0.6*0.6*3.14/4)*1.6</f>
        <v>1.8518399999999997</v>
      </c>
      <c r="H16" s="16" t="s">
        <v>20</v>
      </c>
      <c r="I16" s="28"/>
      <c r="J16" s="16">
        <f t="shared" si="2"/>
        <v>0</v>
      </c>
      <c r="K16" s="16">
        <f t="shared" si="3"/>
        <v>0</v>
      </c>
    </row>
    <row r="17" spans="2:11" x14ac:dyDescent="0.25">
      <c r="B17" s="21" t="s">
        <v>363</v>
      </c>
      <c r="C17" s="13" t="s">
        <v>27</v>
      </c>
      <c r="D17" s="13" t="s">
        <v>342</v>
      </c>
      <c r="E17" s="15" t="s">
        <v>351</v>
      </c>
      <c r="F17" s="130" t="s">
        <v>340</v>
      </c>
      <c r="G17" s="138">
        <f>1.2*1.2</f>
        <v>1.44</v>
      </c>
      <c r="H17" s="16" t="s">
        <v>20</v>
      </c>
      <c r="I17" s="28"/>
      <c r="J17" s="16">
        <f t="shared" si="2"/>
        <v>0</v>
      </c>
      <c r="K17" s="16">
        <f t="shared" si="3"/>
        <v>0</v>
      </c>
    </row>
    <row r="18" spans="2:11" x14ac:dyDescent="0.25">
      <c r="B18" s="21" t="s">
        <v>364</v>
      </c>
      <c r="C18" s="13" t="s">
        <v>27</v>
      </c>
      <c r="D18" s="13" t="s">
        <v>128</v>
      </c>
      <c r="E18" s="15" t="s">
        <v>505</v>
      </c>
      <c r="F18" s="130" t="s">
        <v>334</v>
      </c>
      <c r="G18" s="136">
        <f>1.2*1.2*0.1</f>
        <v>0.14399999999999999</v>
      </c>
      <c r="H18" s="16" t="s">
        <v>20</v>
      </c>
      <c r="I18" s="28"/>
      <c r="J18" s="16">
        <f t="shared" si="2"/>
        <v>0</v>
      </c>
      <c r="K18" s="16">
        <f t="shared" si="3"/>
        <v>0</v>
      </c>
    </row>
    <row r="19" spans="2:11" x14ac:dyDescent="0.25">
      <c r="B19" s="21" t="s">
        <v>365</v>
      </c>
      <c r="C19" s="13" t="s">
        <v>27</v>
      </c>
      <c r="D19" s="13" t="s">
        <v>343</v>
      </c>
      <c r="E19" s="15" t="s">
        <v>352</v>
      </c>
      <c r="F19" s="132" t="s">
        <v>19</v>
      </c>
      <c r="G19" s="137">
        <v>1</v>
      </c>
      <c r="H19" s="16" t="s">
        <v>20</v>
      </c>
      <c r="I19" s="28"/>
      <c r="J19" s="16">
        <f t="shared" si="2"/>
        <v>0</v>
      </c>
      <c r="K19" s="16">
        <f t="shared" si="3"/>
        <v>0</v>
      </c>
    </row>
    <row r="20" spans="2:11" x14ac:dyDescent="0.25">
      <c r="B20" s="21" t="s">
        <v>366</v>
      </c>
      <c r="C20" s="13" t="s">
        <v>27</v>
      </c>
      <c r="D20" s="13" t="s">
        <v>344</v>
      </c>
      <c r="E20" s="15" t="s">
        <v>353</v>
      </c>
      <c r="F20" s="132" t="s">
        <v>340</v>
      </c>
      <c r="G20" s="137">
        <f>1.2*1.2</f>
        <v>1.44</v>
      </c>
      <c r="H20" s="16" t="s">
        <v>20</v>
      </c>
      <c r="I20" s="28"/>
      <c r="J20" s="16">
        <f t="shared" si="2"/>
        <v>0</v>
      </c>
      <c r="K20" s="16">
        <f t="shared" si="3"/>
        <v>0</v>
      </c>
    </row>
    <row r="21" spans="2:11" x14ac:dyDescent="0.25">
      <c r="B21" s="21" t="s">
        <v>367</v>
      </c>
      <c r="C21" s="13" t="s">
        <v>27</v>
      </c>
      <c r="D21" s="13" t="s">
        <v>345</v>
      </c>
      <c r="E21" s="15" t="s">
        <v>357</v>
      </c>
      <c r="F21" s="132" t="s">
        <v>334</v>
      </c>
      <c r="G21" s="137">
        <f>1.2*1.2*0.04</f>
        <v>5.7599999999999998E-2</v>
      </c>
      <c r="H21" s="16" t="s">
        <v>20</v>
      </c>
      <c r="I21" s="28"/>
      <c r="J21" s="16">
        <f t="shared" si="2"/>
        <v>0</v>
      </c>
      <c r="K21" s="16">
        <f t="shared" si="3"/>
        <v>0</v>
      </c>
    </row>
    <row r="22" spans="2:11" x14ac:dyDescent="0.25">
      <c r="B22" s="21" t="s">
        <v>368</v>
      </c>
      <c r="C22" s="13" t="s">
        <v>27</v>
      </c>
      <c r="D22" s="13" t="s">
        <v>527</v>
      </c>
      <c r="E22" s="15" t="s">
        <v>312</v>
      </c>
      <c r="F22" s="132" t="s">
        <v>19</v>
      </c>
      <c r="G22" s="137">
        <v>1</v>
      </c>
      <c r="H22" s="16" t="s">
        <v>23</v>
      </c>
      <c r="I22" s="28"/>
      <c r="J22" s="16">
        <f t="shared" ref="J22" si="4">IF(H22="SERVIÇOS",TRUNC(I22*(1+$J$3),2),TRUNC(I22*(1+$J$4),2))</f>
        <v>0</v>
      </c>
      <c r="K22" s="16">
        <f t="shared" ref="K22" si="5">TRUNC(G22*J22,2)</f>
        <v>0</v>
      </c>
    </row>
    <row r="23" spans="2:11" ht="15.75" thickBot="1" x14ac:dyDescent="0.3">
      <c r="B23" s="21" t="s">
        <v>519</v>
      </c>
      <c r="C23" s="130" t="s">
        <v>27</v>
      </c>
      <c r="D23" s="131" t="s">
        <v>355</v>
      </c>
      <c r="E23" s="15" t="s">
        <v>354</v>
      </c>
      <c r="F23" s="13" t="s">
        <v>34</v>
      </c>
      <c r="G23" s="126">
        <v>1</v>
      </c>
      <c r="H23" s="16" t="s">
        <v>23</v>
      </c>
      <c r="I23" s="28"/>
      <c r="J23" s="16">
        <f t="shared" si="2"/>
        <v>0</v>
      </c>
      <c r="K23" s="16">
        <f t="shared" si="3"/>
        <v>0</v>
      </c>
    </row>
    <row r="24" spans="2:11" ht="15.75" thickBot="1" x14ac:dyDescent="0.3">
      <c r="B24" s="268"/>
      <c r="C24" s="269"/>
      <c r="D24" s="269"/>
      <c r="E24" s="269"/>
      <c r="F24" s="269"/>
      <c r="G24" s="269"/>
      <c r="H24" s="269"/>
      <c r="I24" s="270"/>
      <c r="J24" s="19" t="str">
        <f>CONCATENATE("SUBTOTAL ",B7)</f>
        <v>SUBTOTAL CP - 01</v>
      </c>
      <c r="K24" s="20">
        <f>SUM(K9:K23)</f>
        <v>0</v>
      </c>
    </row>
    <row r="25" spans="2:11" ht="15.75" thickBot="1" x14ac:dyDescent="0.3"/>
    <row r="26" spans="2:11" ht="15" customHeight="1" x14ac:dyDescent="0.25">
      <c r="B26" s="271" t="s">
        <v>356</v>
      </c>
      <c r="C26" s="273" t="s">
        <v>515</v>
      </c>
      <c r="D26" s="273"/>
      <c r="E26" s="274"/>
      <c r="F26" s="266" t="s">
        <v>7</v>
      </c>
      <c r="G26" s="266" t="s">
        <v>8</v>
      </c>
      <c r="H26" s="266" t="s">
        <v>9</v>
      </c>
      <c r="I26" s="266" t="s">
        <v>10</v>
      </c>
      <c r="J26" s="266" t="s">
        <v>11</v>
      </c>
      <c r="K26" s="266" t="s">
        <v>12</v>
      </c>
    </row>
    <row r="27" spans="2:11" ht="15.75" thickBot="1" x14ac:dyDescent="0.3">
      <c r="B27" s="272"/>
      <c r="C27" s="275"/>
      <c r="D27" s="275"/>
      <c r="E27" s="276"/>
      <c r="F27" s="267"/>
      <c r="G27" s="267"/>
      <c r="H27" s="267"/>
      <c r="I27" s="267"/>
      <c r="J27" s="267"/>
      <c r="K27" s="267"/>
    </row>
    <row r="28" spans="2:11" x14ac:dyDescent="0.25">
      <c r="B28" s="21" t="s">
        <v>38</v>
      </c>
      <c r="C28" s="8" t="s">
        <v>27</v>
      </c>
      <c r="D28" s="8" t="s">
        <v>524</v>
      </c>
      <c r="E28" s="9" t="s">
        <v>525</v>
      </c>
      <c r="F28" s="132" t="s">
        <v>34</v>
      </c>
      <c r="G28" s="136">
        <v>2</v>
      </c>
      <c r="H28" s="10" t="s">
        <v>20</v>
      </c>
      <c r="I28" s="27"/>
      <c r="J28" s="10">
        <f t="shared" ref="J28:J40" si="6">IF(H28="SERVIÇOS",TRUNC(I28*(1+$J$3),2),TRUNC(I28*(1+$J$4),2))</f>
        <v>0</v>
      </c>
      <c r="K28" s="10">
        <f t="shared" ref="K28:K40" si="7">TRUNC(G28*J28,2)</f>
        <v>0</v>
      </c>
    </row>
    <row r="29" spans="2:11" x14ac:dyDescent="0.25">
      <c r="B29" s="21" t="s">
        <v>41</v>
      </c>
      <c r="C29" s="13" t="s">
        <v>27</v>
      </c>
      <c r="D29" s="22" t="s">
        <v>526</v>
      </c>
      <c r="E29" s="23" t="s">
        <v>122</v>
      </c>
      <c r="F29" s="130" t="s">
        <v>340</v>
      </c>
      <c r="G29" s="126">
        <f>2*2</f>
        <v>4</v>
      </c>
      <c r="H29" s="16" t="s">
        <v>20</v>
      </c>
      <c r="I29" s="133"/>
      <c r="J29" s="16">
        <f t="shared" si="6"/>
        <v>0</v>
      </c>
      <c r="K29" s="16">
        <f t="shared" si="7"/>
        <v>0</v>
      </c>
    </row>
    <row r="30" spans="2:11" x14ac:dyDescent="0.25">
      <c r="B30" s="21" t="s">
        <v>42</v>
      </c>
      <c r="C30" s="13" t="s">
        <v>27</v>
      </c>
      <c r="D30" s="13" t="s">
        <v>482</v>
      </c>
      <c r="E30" s="15" t="s">
        <v>483</v>
      </c>
      <c r="F30" s="132" t="s">
        <v>334</v>
      </c>
      <c r="G30" s="137">
        <f>2*2*1.6</f>
        <v>6.4</v>
      </c>
      <c r="H30" s="16" t="s">
        <v>20</v>
      </c>
      <c r="I30" s="28"/>
      <c r="J30" s="16">
        <f t="shared" si="6"/>
        <v>0</v>
      </c>
      <c r="K30" s="16">
        <f t="shared" si="7"/>
        <v>0</v>
      </c>
    </row>
    <row r="31" spans="2:11" x14ac:dyDescent="0.25">
      <c r="B31" s="21" t="s">
        <v>44</v>
      </c>
      <c r="C31" s="13" t="s">
        <v>27</v>
      </c>
      <c r="D31" s="13" t="s">
        <v>335</v>
      </c>
      <c r="E31" s="15" t="s">
        <v>346</v>
      </c>
      <c r="F31" s="132" t="s">
        <v>334</v>
      </c>
      <c r="G31" s="137">
        <f>G30</f>
        <v>6.4</v>
      </c>
      <c r="H31" s="16" t="s">
        <v>20</v>
      </c>
      <c r="I31" s="28"/>
      <c r="J31" s="16">
        <f t="shared" si="6"/>
        <v>0</v>
      </c>
      <c r="K31" s="16">
        <f t="shared" si="7"/>
        <v>0</v>
      </c>
    </row>
    <row r="32" spans="2:11" x14ac:dyDescent="0.25">
      <c r="B32" s="21" t="s">
        <v>533</v>
      </c>
      <c r="C32" s="13" t="s">
        <v>27</v>
      </c>
      <c r="D32" s="13" t="s">
        <v>336</v>
      </c>
      <c r="E32" s="15" t="s">
        <v>347</v>
      </c>
      <c r="F32" s="132" t="s">
        <v>337</v>
      </c>
      <c r="G32" s="137">
        <f>G31*15</f>
        <v>96</v>
      </c>
      <c r="H32" s="16" t="s">
        <v>20</v>
      </c>
      <c r="I32" s="28"/>
      <c r="J32" s="16">
        <f t="shared" si="6"/>
        <v>0</v>
      </c>
      <c r="K32" s="16">
        <f t="shared" si="7"/>
        <v>0</v>
      </c>
    </row>
    <row r="33" spans="2:11" x14ac:dyDescent="0.25">
      <c r="B33" s="21" t="s">
        <v>534</v>
      </c>
      <c r="C33" s="13" t="s">
        <v>27</v>
      </c>
      <c r="D33" s="13" t="s">
        <v>338</v>
      </c>
      <c r="E33" s="15" t="s">
        <v>348</v>
      </c>
      <c r="F33" s="131" t="s">
        <v>34</v>
      </c>
      <c r="G33" s="137">
        <f>G28</f>
        <v>2</v>
      </c>
      <c r="H33" s="16" t="s">
        <v>20</v>
      </c>
      <c r="I33" s="28"/>
      <c r="J33" s="16">
        <f t="shared" si="6"/>
        <v>0</v>
      </c>
      <c r="K33" s="16">
        <f t="shared" si="7"/>
        <v>0</v>
      </c>
    </row>
    <row r="34" spans="2:11" x14ac:dyDescent="0.25">
      <c r="B34" s="21" t="s">
        <v>535</v>
      </c>
      <c r="C34" s="13" t="s">
        <v>27</v>
      </c>
      <c r="D34" s="13" t="s">
        <v>339</v>
      </c>
      <c r="E34" s="15" t="s">
        <v>349</v>
      </c>
      <c r="F34" s="130" t="s">
        <v>340</v>
      </c>
      <c r="G34" s="136">
        <f>G29</f>
        <v>4</v>
      </c>
      <c r="H34" s="16" t="s">
        <v>20</v>
      </c>
      <c r="I34" s="28"/>
      <c r="J34" s="16">
        <f t="shared" si="6"/>
        <v>0</v>
      </c>
      <c r="K34" s="16">
        <f t="shared" si="7"/>
        <v>0</v>
      </c>
    </row>
    <row r="35" spans="2:11" x14ac:dyDescent="0.25">
      <c r="B35" s="21" t="s">
        <v>536</v>
      </c>
      <c r="C35" s="13" t="s">
        <v>27</v>
      </c>
      <c r="D35" s="13" t="s">
        <v>341</v>
      </c>
      <c r="E35" s="15" t="s">
        <v>350</v>
      </c>
      <c r="F35" s="130" t="s">
        <v>334</v>
      </c>
      <c r="G35" s="136">
        <f>G30-(0.6*0.6*3.14/4)*1.6</f>
        <v>5.9478400000000002</v>
      </c>
      <c r="H35" s="16" t="s">
        <v>20</v>
      </c>
      <c r="I35" s="28"/>
      <c r="J35" s="16">
        <f t="shared" si="6"/>
        <v>0</v>
      </c>
      <c r="K35" s="16">
        <f t="shared" si="7"/>
        <v>0</v>
      </c>
    </row>
    <row r="36" spans="2:11" x14ac:dyDescent="0.25">
      <c r="B36" s="21" t="s">
        <v>537</v>
      </c>
      <c r="C36" s="13" t="s">
        <v>27</v>
      </c>
      <c r="D36" s="13" t="s">
        <v>342</v>
      </c>
      <c r="E36" s="15" t="s">
        <v>351</v>
      </c>
      <c r="F36" s="130" t="s">
        <v>340</v>
      </c>
      <c r="G36" s="136">
        <f>G29</f>
        <v>4</v>
      </c>
      <c r="H36" s="16" t="s">
        <v>20</v>
      </c>
      <c r="I36" s="28"/>
      <c r="J36" s="16">
        <f t="shared" si="6"/>
        <v>0</v>
      </c>
      <c r="K36" s="16">
        <f t="shared" si="7"/>
        <v>0</v>
      </c>
    </row>
    <row r="37" spans="2:11" x14ac:dyDescent="0.25">
      <c r="B37" s="21" t="s">
        <v>538</v>
      </c>
      <c r="C37" s="13" t="s">
        <v>27</v>
      </c>
      <c r="D37" s="13" t="s">
        <v>128</v>
      </c>
      <c r="E37" s="15" t="s">
        <v>505</v>
      </c>
      <c r="F37" s="130" t="s">
        <v>334</v>
      </c>
      <c r="G37" s="136">
        <f>G36*0.1</f>
        <v>0.4</v>
      </c>
      <c r="H37" s="16" t="s">
        <v>20</v>
      </c>
      <c r="I37" s="28"/>
      <c r="J37" s="16">
        <f t="shared" si="6"/>
        <v>0</v>
      </c>
      <c r="K37" s="16">
        <f t="shared" si="7"/>
        <v>0</v>
      </c>
    </row>
    <row r="38" spans="2:11" x14ac:dyDescent="0.25">
      <c r="B38" s="21" t="s">
        <v>539</v>
      </c>
      <c r="C38" s="13" t="s">
        <v>27</v>
      </c>
      <c r="D38" s="13" t="s">
        <v>343</v>
      </c>
      <c r="E38" s="15" t="s">
        <v>352</v>
      </c>
      <c r="F38" s="132" t="s">
        <v>19</v>
      </c>
      <c r="G38" s="137">
        <v>1</v>
      </c>
      <c r="H38" s="16" t="s">
        <v>20</v>
      </c>
      <c r="I38" s="28"/>
      <c r="J38" s="16">
        <f t="shared" si="6"/>
        <v>0</v>
      </c>
      <c r="K38" s="16">
        <f t="shared" si="7"/>
        <v>0</v>
      </c>
    </row>
    <row r="39" spans="2:11" x14ac:dyDescent="0.25">
      <c r="B39" s="21" t="s">
        <v>540</v>
      </c>
      <c r="C39" s="13" t="s">
        <v>27</v>
      </c>
      <c r="D39" s="13" t="s">
        <v>344</v>
      </c>
      <c r="E39" s="15" t="s">
        <v>353</v>
      </c>
      <c r="F39" s="132" t="s">
        <v>340</v>
      </c>
      <c r="G39" s="137">
        <f>G29</f>
        <v>4</v>
      </c>
      <c r="H39" s="16" t="s">
        <v>20</v>
      </c>
      <c r="I39" s="28"/>
      <c r="J39" s="16">
        <f t="shared" si="6"/>
        <v>0</v>
      </c>
      <c r="K39" s="16">
        <f t="shared" si="7"/>
        <v>0</v>
      </c>
    </row>
    <row r="40" spans="2:11" x14ac:dyDescent="0.25">
      <c r="B40" s="21" t="s">
        <v>541</v>
      </c>
      <c r="C40" s="13" t="s">
        <v>27</v>
      </c>
      <c r="D40" s="13" t="s">
        <v>345</v>
      </c>
      <c r="E40" s="15" t="s">
        <v>357</v>
      </c>
      <c r="F40" s="132" t="s">
        <v>334</v>
      </c>
      <c r="G40" s="137">
        <f>G29*0.04</f>
        <v>0.16</v>
      </c>
      <c r="H40" s="16" t="s">
        <v>20</v>
      </c>
      <c r="I40" s="28"/>
      <c r="J40" s="16">
        <f t="shared" si="6"/>
        <v>0</v>
      </c>
      <c r="K40" s="16">
        <f t="shared" si="7"/>
        <v>0</v>
      </c>
    </row>
    <row r="41" spans="2:11" x14ac:dyDescent="0.25">
      <c r="B41" s="21" t="s">
        <v>542</v>
      </c>
      <c r="C41" s="13" t="s">
        <v>27</v>
      </c>
      <c r="D41" s="13" t="s">
        <v>300</v>
      </c>
      <c r="E41" s="15" t="s">
        <v>520</v>
      </c>
      <c r="F41" s="130" t="s">
        <v>19</v>
      </c>
      <c r="G41" s="138">
        <v>1</v>
      </c>
      <c r="H41" s="16" t="s">
        <v>23</v>
      </c>
      <c r="I41" s="28"/>
      <c r="J41" s="16">
        <f t="shared" ref="J41:J42" si="8">IF(H41="SERVIÇOS",TRUNC(I41*(1+$J$3),2),TRUNC(I41*(1+$J$4),2))</f>
        <v>0</v>
      </c>
      <c r="K41" s="16">
        <f t="shared" ref="K41:K42" si="9">TRUNC(G41*J41,2)</f>
        <v>0</v>
      </c>
    </row>
    <row r="42" spans="2:11" ht="15.75" thickBot="1" x14ac:dyDescent="0.3">
      <c r="B42" s="21" t="s">
        <v>543</v>
      </c>
      <c r="C42" s="130" t="s">
        <v>27</v>
      </c>
      <c r="D42" s="131" t="s">
        <v>355</v>
      </c>
      <c r="E42" s="15" t="s">
        <v>354</v>
      </c>
      <c r="F42" s="13" t="s">
        <v>34</v>
      </c>
      <c r="G42" s="126">
        <v>1</v>
      </c>
      <c r="H42" s="16" t="s">
        <v>23</v>
      </c>
      <c r="I42" s="28"/>
      <c r="J42" s="16">
        <f t="shared" si="8"/>
        <v>0</v>
      </c>
      <c r="K42" s="16">
        <f t="shared" si="9"/>
        <v>0</v>
      </c>
    </row>
    <row r="43" spans="2:11" ht="15.75" thickBot="1" x14ac:dyDescent="0.3">
      <c r="B43" s="268"/>
      <c r="C43" s="269"/>
      <c r="D43" s="269"/>
      <c r="E43" s="269"/>
      <c r="F43" s="269"/>
      <c r="G43" s="269"/>
      <c r="H43" s="269"/>
      <c r="I43" s="270"/>
      <c r="J43" s="19" t="str">
        <f>CONCATENATE("SUBTOTAL ",B26)</f>
        <v>SUBTOTAL CP - 02</v>
      </c>
      <c r="K43" s="20">
        <f>SUM(K28:K42)</f>
        <v>0</v>
      </c>
    </row>
    <row r="44" spans="2:11" ht="15.75" thickBot="1" x14ac:dyDescent="0.3"/>
    <row r="45" spans="2:11" x14ac:dyDescent="0.25">
      <c r="B45" s="271" t="s">
        <v>369</v>
      </c>
      <c r="C45" s="273" t="s">
        <v>516</v>
      </c>
      <c r="D45" s="273"/>
      <c r="E45" s="274"/>
      <c r="F45" s="266" t="s">
        <v>7</v>
      </c>
      <c r="G45" s="266" t="s">
        <v>8</v>
      </c>
      <c r="H45" s="266" t="s">
        <v>9</v>
      </c>
      <c r="I45" s="266" t="s">
        <v>10</v>
      </c>
      <c r="J45" s="266" t="s">
        <v>11</v>
      </c>
      <c r="K45" s="266" t="s">
        <v>12</v>
      </c>
    </row>
    <row r="46" spans="2:11" ht="15.75" thickBot="1" x14ac:dyDescent="0.3">
      <c r="B46" s="272"/>
      <c r="C46" s="275"/>
      <c r="D46" s="275"/>
      <c r="E46" s="276"/>
      <c r="F46" s="267"/>
      <c r="G46" s="267"/>
      <c r="H46" s="267"/>
      <c r="I46" s="267"/>
      <c r="J46" s="267"/>
      <c r="K46" s="267"/>
    </row>
    <row r="47" spans="2:11" x14ac:dyDescent="0.25">
      <c r="B47" s="21" t="s">
        <v>46</v>
      </c>
      <c r="C47" s="8" t="s">
        <v>27</v>
      </c>
      <c r="D47" s="8" t="s">
        <v>524</v>
      </c>
      <c r="E47" s="9" t="s">
        <v>525</v>
      </c>
      <c r="F47" s="132" t="s">
        <v>34</v>
      </c>
      <c r="G47" s="136">
        <v>2.5</v>
      </c>
      <c r="H47" s="10" t="s">
        <v>20</v>
      </c>
      <c r="I47" s="27"/>
      <c r="J47" s="10">
        <f t="shared" ref="J47:J61" si="10">IF(H47="SERVIÇOS",TRUNC(I47*(1+$J$3),2),TRUNC(I47*(1+$J$4),2))</f>
        <v>0</v>
      </c>
      <c r="K47" s="10">
        <f t="shared" ref="K47:K61" si="11">TRUNC(G47*J47,2)</f>
        <v>0</v>
      </c>
    </row>
    <row r="48" spans="2:11" x14ac:dyDescent="0.25">
      <c r="B48" s="21" t="s">
        <v>48</v>
      </c>
      <c r="C48" s="13" t="s">
        <v>27</v>
      </c>
      <c r="D48" s="22" t="s">
        <v>526</v>
      </c>
      <c r="E48" s="23" t="s">
        <v>122</v>
      </c>
      <c r="F48" s="130" t="s">
        <v>340</v>
      </c>
      <c r="G48" s="126">
        <f>2.5*2.5</f>
        <v>6.25</v>
      </c>
      <c r="H48" s="16" t="s">
        <v>20</v>
      </c>
      <c r="I48" s="133"/>
      <c r="J48" s="16">
        <f t="shared" si="10"/>
        <v>0</v>
      </c>
      <c r="K48" s="16">
        <f t="shared" si="11"/>
        <v>0</v>
      </c>
    </row>
    <row r="49" spans="2:11" x14ac:dyDescent="0.25">
      <c r="B49" s="21" t="s">
        <v>49</v>
      </c>
      <c r="C49" s="13" t="s">
        <v>27</v>
      </c>
      <c r="D49" s="13" t="s">
        <v>482</v>
      </c>
      <c r="E49" s="15" t="s">
        <v>483</v>
      </c>
      <c r="F49" s="132" t="s">
        <v>334</v>
      </c>
      <c r="G49" s="137">
        <f>G48*1.6</f>
        <v>10</v>
      </c>
      <c r="H49" s="16" t="s">
        <v>20</v>
      </c>
      <c r="I49" s="28"/>
      <c r="J49" s="16">
        <f t="shared" si="10"/>
        <v>0</v>
      </c>
      <c r="K49" s="16">
        <f t="shared" si="11"/>
        <v>0</v>
      </c>
    </row>
    <row r="50" spans="2:11" x14ac:dyDescent="0.25">
      <c r="B50" s="21" t="s">
        <v>50</v>
      </c>
      <c r="C50" s="13" t="s">
        <v>27</v>
      </c>
      <c r="D50" s="13" t="s">
        <v>335</v>
      </c>
      <c r="E50" s="15" t="s">
        <v>346</v>
      </c>
      <c r="F50" s="132" t="s">
        <v>334</v>
      </c>
      <c r="G50" s="137">
        <f>G49</f>
        <v>10</v>
      </c>
      <c r="H50" s="16" t="s">
        <v>20</v>
      </c>
      <c r="I50" s="28"/>
      <c r="J50" s="16">
        <f t="shared" si="10"/>
        <v>0</v>
      </c>
      <c r="K50" s="16">
        <f t="shared" si="11"/>
        <v>0</v>
      </c>
    </row>
    <row r="51" spans="2:11" x14ac:dyDescent="0.25">
      <c r="B51" s="21" t="s">
        <v>329</v>
      </c>
      <c r="C51" s="13" t="s">
        <v>27</v>
      </c>
      <c r="D51" s="13" t="s">
        <v>336</v>
      </c>
      <c r="E51" s="15" t="s">
        <v>347</v>
      </c>
      <c r="F51" s="132" t="s">
        <v>337</v>
      </c>
      <c r="G51" s="137">
        <f>G50*15</f>
        <v>150</v>
      </c>
      <c r="H51" s="16" t="s">
        <v>20</v>
      </c>
      <c r="I51" s="28"/>
      <c r="J51" s="16">
        <f t="shared" si="10"/>
        <v>0</v>
      </c>
      <c r="K51" s="16">
        <f t="shared" si="11"/>
        <v>0</v>
      </c>
    </row>
    <row r="52" spans="2:11" x14ac:dyDescent="0.25">
      <c r="B52" s="21" t="s">
        <v>330</v>
      </c>
      <c r="C52" s="13" t="s">
        <v>27</v>
      </c>
      <c r="D52" s="13" t="s">
        <v>338</v>
      </c>
      <c r="E52" s="15" t="s">
        <v>348</v>
      </c>
      <c r="F52" s="131" t="s">
        <v>34</v>
      </c>
      <c r="G52" s="137">
        <f>G47</f>
        <v>2.5</v>
      </c>
      <c r="H52" s="16" t="s">
        <v>20</v>
      </c>
      <c r="I52" s="28"/>
      <c r="J52" s="16">
        <f t="shared" si="10"/>
        <v>0</v>
      </c>
      <c r="K52" s="16">
        <f t="shared" si="11"/>
        <v>0</v>
      </c>
    </row>
    <row r="53" spans="2:11" x14ac:dyDescent="0.25">
      <c r="B53" s="21" t="s">
        <v>331</v>
      </c>
      <c r="C53" s="13" t="s">
        <v>27</v>
      </c>
      <c r="D53" s="13" t="s">
        <v>339</v>
      </c>
      <c r="E53" s="15" t="s">
        <v>349</v>
      </c>
      <c r="F53" s="130" t="s">
        <v>340</v>
      </c>
      <c r="G53" s="136">
        <f>G48</f>
        <v>6.25</v>
      </c>
      <c r="H53" s="16" t="s">
        <v>20</v>
      </c>
      <c r="I53" s="28"/>
      <c r="J53" s="16">
        <f t="shared" si="10"/>
        <v>0</v>
      </c>
      <c r="K53" s="16">
        <f t="shared" si="11"/>
        <v>0</v>
      </c>
    </row>
    <row r="54" spans="2:11" x14ac:dyDescent="0.25">
      <c r="B54" s="21" t="s">
        <v>544</v>
      </c>
      <c r="C54" s="13" t="s">
        <v>27</v>
      </c>
      <c r="D54" s="13" t="s">
        <v>341</v>
      </c>
      <c r="E54" s="15" t="s">
        <v>350</v>
      </c>
      <c r="F54" s="130" t="s">
        <v>334</v>
      </c>
      <c r="G54" s="136">
        <f>G49-(0.6*0.6*3.14/4)*1.6</f>
        <v>9.5478400000000008</v>
      </c>
      <c r="H54" s="16" t="s">
        <v>20</v>
      </c>
      <c r="I54" s="28"/>
      <c r="J54" s="16">
        <f t="shared" si="10"/>
        <v>0</v>
      </c>
      <c r="K54" s="16">
        <f t="shared" si="11"/>
        <v>0</v>
      </c>
    </row>
    <row r="55" spans="2:11" x14ac:dyDescent="0.25">
      <c r="B55" s="21" t="s">
        <v>545</v>
      </c>
      <c r="C55" s="13" t="s">
        <v>27</v>
      </c>
      <c r="D55" s="13" t="s">
        <v>342</v>
      </c>
      <c r="E55" s="15" t="s">
        <v>351</v>
      </c>
      <c r="F55" s="130" t="s">
        <v>340</v>
      </c>
      <c r="G55" s="136">
        <f>G48</f>
        <v>6.25</v>
      </c>
      <c r="H55" s="16" t="s">
        <v>20</v>
      </c>
      <c r="I55" s="28"/>
      <c r="J55" s="16">
        <f t="shared" si="10"/>
        <v>0</v>
      </c>
      <c r="K55" s="16">
        <f t="shared" si="11"/>
        <v>0</v>
      </c>
    </row>
    <row r="56" spans="2:11" x14ac:dyDescent="0.25">
      <c r="B56" s="21" t="s">
        <v>546</v>
      </c>
      <c r="C56" s="13" t="s">
        <v>27</v>
      </c>
      <c r="D56" s="13" t="s">
        <v>128</v>
      </c>
      <c r="E56" s="15" t="s">
        <v>505</v>
      </c>
      <c r="F56" s="130" t="s">
        <v>334</v>
      </c>
      <c r="G56" s="136">
        <f>G55*0.1</f>
        <v>0.625</v>
      </c>
      <c r="H56" s="16" t="s">
        <v>20</v>
      </c>
      <c r="I56" s="28"/>
      <c r="J56" s="16">
        <f t="shared" si="10"/>
        <v>0</v>
      </c>
      <c r="K56" s="16">
        <f t="shared" si="11"/>
        <v>0</v>
      </c>
    </row>
    <row r="57" spans="2:11" x14ac:dyDescent="0.25">
      <c r="B57" s="21" t="s">
        <v>547</v>
      </c>
      <c r="C57" s="13" t="s">
        <v>27</v>
      </c>
      <c r="D57" s="13" t="s">
        <v>343</v>
      </c>
      <c r="E57" s="15" t="s">
        <v>352</v>
      </c>
      <c r="F57" s="132" t="s">
        <v>19</v>
      </c>
      <c r="G57" s="137">
        <v>1</v>
      </c>
      <c r="H57" s="16" t="s">
        <v>20</v>
      </c>
      <c r="I57" s="28"/>
      <c r="J57" s="16">
        <f t="shared" si="10"/>
        <v>0</v>
      </c>
      <c r="K57" s="16">
        <f t="shared" si="11"/>
        <v>0</v>
      </c>
    </row>
    <row r="58" spans="2:11" x14ac:dyDescent="0.25">
      <c r="B58" s="21" t="s">
        <v>548</v>
      </c>
      <c r="C58" s="13" t="s">
        <v>27</v>
      </c>
      <c r="D58" s="13" t="s">
        <v>344</v>
      </c>
      <c r="E58" s="15" t="s">
        <v>353</v>
      </c>
      <c r="F58" s="132" t="s">
        <v>340</v>
      </c>
      <c r="G58" s="137">
        <f>G48</f>
        <v>6.25</v>
      </c>
      <c r="H58" s="16" t="s">
        <v>20</v>
      </c>
      <c r="I58" s="28"/>
      <c r="J58" s="16">
        <f t="shared" si="10"/>
        <v>0</v>
      </c>
      <c r="K58" s="16">
        <f t="shared" si="11"/>
        <v>0</v>
      </c>
    </row>
    <row r="59" spans="2:11" x14ac:dyDescent="0.25">
      <c r="B59" s="21" t="s">
        <v>549</v>
      </c>
      <c r="C59" s="13" t="s">
        <v>27</v>
      </c>
      <c r="D59" s="13" t="s">
        <v>345</v>
      </c>
      <c r="E59" s="15" t="s">
        <v>357</v>
      </c>
      <c r="F59" s="132" t="s">
        <v>334</v>
      </c>
      <c r="G59" s="137">
        <f>G48*0.04</f>
        <v>0.25</v>
      </c>
      <c r="H59" s="16" t="s">
        <v>20</v>
      </c>
      <c r="I59" s="28"/>
      <c r="J59" s="16">
        <f t="shared" si="10"/>
        <v>0</v>
      </c>
      <c r="K59" s="16">
        <f t="shared" si="11"/>
        <v>0</v>
      </c>
    </row>
    <row r="60" spans="2:11" ht="24" customHeight="1" x14ac:dyDescent="0.25">
      <c r="B60" s="21" t="s">
        <v>550</v>
      </c>
      <c r="C60" s="13" t="s">
        <v>27</v>
      </c>
      <c r="D60" s="13" t="s">
        <v>299</v>
      </c>
      <c r="E60" s="15" t="s">
        <v>311</v>
      </c>
      <c r="F60" s="130" t="s">
        <v>19</v>
      </c>
      <c r="G60" s="138">
        <v>1</v>
      </c>
      <c r="H60" s="16" t="s">
        <v>23</v>
      </c>
      <c r="I60" s="28"/>
      <c r="J60" s="16">
        <f t="shared" si="10"/>
        <v>0</v>
      </c>
      <c r="K60" s="16">
        <f t="shared" si="11"/>
        <v>0</v>
      </c>
    </row>
    <row r="61" spans="2:11" ht="15.75" thickBot="1" x14ac:dyDescent="0.3">
      <c r="B61" s="21" t="s">
        <v>551</v>
      </c>
      <c r="C61" s="130" t="s">
        <v>27</v>
      </c>
      <c r="D61" s="131" t="s">
        <v>355</v>
      </c>
      <c r="E61" s="15" t="s">
        <v>354</v>
      </c>
      <c r="F61" s="13" t="s">
        <v>34</v>
      </c>
      <c r="G61" s="126">
        <v>1</v>
      </c>
      <c r="H61" s="16" t="s">
        <v>23</v>
      </c>
      <c r="I61" s="28"/>
      <c r="J61" s="16">
        <f t="shared" si="10"/>
        <v>0</v>
      </c>
      <c r="K61" s="16">
        <f t="shared" si="11"/>
        <v>0</v>
      </c>
    </row>
    <row r="62" spans="2:11" ht="15.75" thickBot="1" x14ac:dyDescent="0.3">
      <c r="B62" s="268"/>
      <c r="C62" s="269"/>
      <c r="D62" s="269"/>
      <c r="E62" s="269"/>
      <c r="F62" s="269"/>
      <c r="G62" s="269"/>
      <c r="H62" s="269"/>
      <c r="I62" s="270"/>
      <c r="J62" s="19" t="str">
        <f>CONCATENATE("SUBTOTAL ",B45)</f>
        <v>SUBTOTAL CP - 03</v>
      </c>
      <c r="K62" s="20">
        <f>SUM(K47:K61)</f>
        <v>0</v>
      </c>
    </row>
    <row r="63" spans="2:11" ht="15.75" thickBot="1" x14ac:dyDescent="0.3"/>
    <row r="64" spans="2:11" x14ac:dyDescent="0.25">
      <c r="B64" s="271" t="s">
        <v>370</v>
      </c>
      <c r="C64" s="273" t="s">
        <v>517</v>
      </c>
      <c r="D64" s="273"/>
      <c r="E64" s="274"/>
      <c r="F64" s="266" t="s">
        <v>7</v>
      </c>
      <c r="G64" s="266" t="s">
        <v>8</v>
      </c>
      <c r="H64" s="266" t="s">
        <v>9</v>
      </c>
      <c r="I64" s="266" t="s">
        <v>10</v>
      </c>
      <c r="J64" s="266" t="s">
        <v>11</v>
      </c>
      <c r="K64" s="266" t="s">
        <v>12</v>
      </c>
    </row>
    <row r="65" spans="2:11" ht="15.75" thickBot="1" x14ac:dyDescent="0.3">
      <c r="B65" s="272"/>
      <c r="C65" s="275"/>
      <c r="D65" s="275"/>
      <c r="E65" s="276"/>
      <c r="F65" s="267"/>
      <c r="G65" s="267"/>
      <c r="H65" s="267"/>
      <c r="I65" s="267"/>
      <c r="J65" s="267"/>
      <c r="K65" s="267"/>
    </row>
    <row r="66" spans="2:11" x14ac:dyDescent="0.25">
      <c r="B66" s="21" t="s">
        <v>52</v>
      </c>
      <c r="C66" s="8" t="s">
        <v>27</v>
      </c>
      <c r="D66" s="8" t="s">
        <v>524</v>
      </c>
      <c r="E66" s="9" t="s">
        <v>525</v>
      </c>
      <c r="F66" s="132" t="s">
        <v>34</v>
      </c>
      <c r="G66" s="136">
        <v>2.8</v>
      </c>
      <c r="H66" s="10" t="s">
        <v>20</v>
      </c>
      <c r="I66" s="27"/>
      <c r="J66" s="10">
        <f t="shared" ref="J66:J80" si="12">IF(H66="SERVIÇOS",TRUNC(I66*(1+$J$3),2),TRUNC(I66*(1+$J$4),2))</f>
        <v>0</v>
      </c>
      <c r="K66" s="10">
        <f t="shared" ref="K66:K80" si="13">TRUNC(G66*J66,2)</f>
        <v>0</v>
      </c>
    </row>
    <row r="67" spans="2:11" x14ac:dyDescent="0.25">
      <c r="B67" s="21" t="s">
        <v>54</v>
      </c>
      <c r="C67" s="13" t="s">
        <v>27</v>
      </c>
      <c r="D67" s="22" t="s">
        <v>526</v>
      </c>
      <c r="E67" s="23" t="s">
        <v>122</v>
      </c>
      <c r="F67" s="130" t="s">
        <v>340</v>
      </c>
      <c r="G67" s="126">
        <f>G66*G66</f>
        <v>7.839999999999999</v>
      </c>
      <c r="H67" s="16" t="s">
        <v>20</v>
      </c>
      <c r="I67" s="133"/>
      <c r="J67" s="16">
        <f t="shared" si="12"/>
        <v>0</v>
      </c>
      <c r="K67" s="16">
        <f t="shared" si="13"/>
        <v>0</v>
      </c>
    </row>
    <row r="68" spans="2:11" x14ac:dyDescent="0.25">
      <c r="B68" s="21" t="s">
        <v>56</v>
      </c>
      <c r="C68" s="13" t="s">
        <v>27</v>
      </c>
      <c r="D68" s="13" t="s">
        <v>482</v>
      </c>
      <c r="E68" s="15" t="s">
        <v>483</v>
      </c>
      <c r="F68" s="132" t="s">
        <v>334</v>
      </c>
      <c r="G68" s="137">
        <f>G67*1.6</f>
        <v>12.543999999999999</v>
      </c>
      <c r="H68" s="16" t="s">
        <v>20</v>
      </c>
      <c r="I68" s="28"/>
      <c r="J68" s="16">
        <f t="shared" si="12"/>
        <v>0</v>
      </c>
      <c r="K68" s="16">
        <f t="shared" si="13"/>
        <v>0</v>
      </c>
    </row>
    <row r="69" spans="2:11" x14ac:dyDescent="0.25">
      <c r="B69" s="21" t="s">
        <v>58</v>
      </c>
      <c r="C69" s="13" t="s">
        <v>27</v>
      </c>
      <c r="D69" s="13" t="s">
        <v>335</v>
      </c>
      <c r="E69" s="15" t="s">
        <v>346</v>
      </c>
      <c r="F69" s="132" t="s">
        <v>334</v>
      </c>
      <c r="G69" s="137">
        <f>G68</f>
        <v>12.543999999999999</v>
      </c>
      <c r="H69" s="16" t="s">
        <v>20</v>
      </c>
      <c r="I69" s="28"/>
      <c r="J69" s="16">
        <f t="shared" si="12"/>
        <v>0</v>
      </c>
      <c r="K69" s="16">
        <f t="shared" si="13"/>
        <v>0</v>
      </c>
    </row>
    <row r="70" spans="2:11" x14ac:dyDescent="0.25">
      <c r="B70" s="21" t="s">
        <v>60</v>
      </c>
      <c r="C70" s="13" t="s">
        <v>27</v>
      </c>
      <c r="D70" s="13" t="s">
        <v>336</v>
      </c>
      <c r="E70" s="15" t="s">
        <v>347</v>
      </c>
      <c r="F70" s="132" t="s">
        <v>337</v>
      </c>
      <c r="G70" s="137">
        <f>G69*15</f>
        <v>188.15999999999997</v>
      </c>
      <c r="H70" s="16" t="s">
        <v>20</v>
      </c>
      <c r="I70" s="28"/>
      <c r="J70" s="16">
        <f t="shared" si="12"/>
        <v>0</v>
      </c>
      <c r="K70" s="16">
        <f t="shared" si="13"/>
        <v>0</v>
      </c>
    </row>
    <row r="71" spans="2:11" x14ac:dyDescent="0.25">
      <c r="B71" s="21" t="s">
        <v>62</v>
      </c>
      <c r="C71" s="13" t="s">
        <v>27</v>
      </c>
      <c r="D71" s="13" t="s">
        <v>338</v>
      </c>
      <c r="E71" s="15" t="s">
        <v>348</v>
      </c>
      <c r="F71" s="131" t="s">
        <v>34</v>
      </c>
      <c r="G71" s="137">
        <f>G66</f>
        <v>2.8</v>
      </c>
      <c r="H71" s="16" t="s">
        <v>20</v>
      </c>
      <c r="I71" s="28"/>
      <c r="J71" s="16">
        <f t="shared" si="12"/>
        <v>0</v>
      </c>
      <c r="K71" s="16">
        <f t="shared" si="13"/>
        <v>0</v>
      </c>
    </row>
    <row r="72" spans="2:11" x14ac:dyDescent="0.25">
      <c r="B72" s="21" t="s">
        <v>65</v>
      </c>
      <c r="C72" s="13" t="s">
        <v>27</v>
      </c>
      <c r="D72" s="13" t="s">
        <v>339</v>
      </c>
      <c r="E72" s="15" t="s">
        <v>349</v>
      </c>
      <c r="F72" s="130" t="s">
        <v>340</v>
      </c>
      <c r="G72" s="136">
        <f>G67</f>
        <v>7.839999999999999</v>
      </c>
      <c r="H72" s="16" t="s">
        <v>20</v>
      </c>
      <c r="I72" s="28"/>
      <c r="J72" s="16">
        <f t="shared" si="12"/>
        <v>0</v>
      </c>
      <c r="K72" s="16">
        <f t="shared" si="13"/>
        <v>0</v>
      </c>
    </row>
    <row r="73" spans="2:11" x14ac:dyDescent="0.25">
      <c r="B73" s="21" t="s">
        <v>68</v>
      </c>
      <c r="C73" s="13" t="s">
        <v>27</v>
      </c>
      <c r="D73" s="13" t="s">
        <v>341</v>
      </c>
      <c r="E73" s="15" t="s">
        <v>350</v>
      </c>
      <c r="F73" s="130" t="s">
        <v>334</v>
      </c>
      <c r="G73" s="136">
        <f>G68-(0.6*0.6*3.14/4)*1.6</f>
        <v>12.091839999999999</v>
      </c>
      <c r="H73" s="16" t="s">
        <v>20</v>
      </c>
      <c r="I73" s="28"/>
      <c r="J73" s="16">
        <f t="shared" si="12"/>
        <v>0</v>
      </c>
      <c r="K73" s="16">
        <f t="shared" si="13"/>
        <v>0</v>
      </c>
    </row>
    <row r="74" spans="2:11" x14ac:dyDescent="0.25">
      <c r="B74" s="21" t="s">
        <v>70</v>
      </c>
      <c r="C74" s="13" t="s">
        <v>27</v>
      </c>
      <c r="D74" s="13" t="s">
        <v>342</v>
      </c>
      <c r="E74" s="15" t="s">
        <v>351</v>
      </c>
      <c r="F74" s="130" t="s">
        <v>340</v>
      </c>
      <c r="G74" s="136">
        <f>G67</f>
        <v>7.839999999999999</v>
      </c>
      <c r="H74" s="16" t="s">
        <v>20</v>
      </c>
      <c r="I74" s="28"/>
      <c r="J74" s="16">
        <f t="shared" si="12"/>
        <v>0</v>
      </c>
      <c r="K74" s="16">
        <f t="shared" si="13"/>
        <v>0</v>
      </c>
    </row>
    <row r="75" spans="2:11" x14ac:dyDescent="0.25">
      <c r="B75" s="21" t="s">
        <v>72</v>
      </c>
      <c r="C75" s="13" t="s">
        <v>27</v>
      </c>
      <c r="D75" s="13" t="s">
        <v>128</v>
      </c>
      <c r="E75" s="15" t="s">
        <v>505</v>
      </c>
      <c r="F75" s="130" t="s">
        <v>334</v>
      </c>
      <c r="G75" s="136">
        <f>G74*0.1</f>
        <v>0.78399999999999992</v>
      </c>
      <c r="H75" s="16" t="s">
        <v>20</v>
      </c>
      <c r="I75" s="28"/>
      <c r="J75" s="16">
        <f t="shared" si="12"/>
        <v>0</v>
      </c>
      <c r="K75" s="16">
        <f t="shared" si="13"/>
        <v>0</v>
      </c>
    </row>
    <row r="76" spans="2:11" x14ac:dyDescent="0.25">
      <c r="B76" s="21" t="s">
        <v>73</v>
      </c>
      <c r="C76" s="13" t="s">
        <v>27</v>
      </c>
      <c r="D76" s="13" t="s">
        <v>530</v>
      </c>
      <c r="E76" s="15" t="s">
        <v>532</v>
      </c>
      <c r="F76" s="132" t="s">
        <v>19</v>
      </c>
      <c r="G76" s="137">
        <v>1</v>
      </c>
      <c r="H76" s="16" t="s">
        <v>20</v>
      </c>
      <c r="I76" s="28"/>
      <c r="J76" s="16">
        <f t="shared" si="12"/>
        <v>0</v>
      </c>
      <c r="K76" s="16">
        <f t="shared" si="13"/>
        <v>0</v>
      </c>
    </row>
    <row r="77" spans="2:11" x14ac:dyDescent="0.25">
      <c r="B77" s="21" t="s">
        <v>75</v>
      </c>
      <c r="C77" s="13" t="s">
        <v>27</v>
      </c>
      <c r="D77" s="13" t="s">
        <v>344</v>
      </c>
      <c r="E77" s="15" t="s">
        <v>353</v>
      </c>
      <c r="F77" s="132" t="s">
        <v>340</v>
      </c>
      <c r="G77" s="137">
        <f>G67</f>
        <v>7.839999999999999</v>
      </c>
      <c r="H77" s="16" t="s">
        <v>20</v>
      </c>
      <c r="I77" s="28"/>
      <c r="J77" s="16">
        <f t="shared" si="12"/>
        <v>0</v>
      </c>
      <c r="K77" s="16">
        <f t="shared" si="13"/>
        <v>0</v>
      </c>
    </row>
    <row r="78" spans="2:11" x14ac:dyDescent="0.25">
      <c r="B78" s="21" t="s">
        <v>77</v>
      </c>
      <c r="C78" s="13" t="s">
        <v>27</v>
      </c>
      <c r="D78" s="13" t="s">
        <v>345</v>
      </c>
      <c r="E78" s="15" t="s">
        <v>357</v>
      </c>
      <c r="F78" s="132" t="s">
        <v>334</v>
      </c>
      <c r="G78" s="137">
        <f>G67*0.04</f>
        <v>0.31359999999999999</v>
      </c>
      <c r="H78" s="16" t="s">
        <v>20</v>
      </c>
      <c r="I78" s="28"/>
      <c r="J78" s="16">
        <f t="shared" si="12"/>
        <v>0</v>
      </c>
      <c r="K78" s="16">
        <f t="shared" si="13"/>
        <v>0</v>
      </c>
    </row>
    <row r="79" spans="2:11" x14ac:dyDescent="0.25">
      <c r="B79" s="21" t="s">
        <v>78</v>
      </c>
      <c r="C79" s="13" t="s">
        <v>27</v>
      </c>
      <c r="D79" s="13" t="s">
        <v>521</v>
      </c>
      <c r="E79" s="15" t="s">
        <v>522</v>
      </c>
      <c r="F79" s="130" t="s">
        <v>19</v>
      </c>
      <c r="G79" s="138">
        <v>1</v>
      </c>
      <c r="H79" s="16" t="s">
        <v>23</v>
      </c>
      <c r="I79" s="28"/>
      <c r="J79" s="16">
        <f t="shared" si="12"/>
        <v>0</v>
      </c>
      <c r="K79" s="16">
        <f t="shared" si="13"/>
        <v>0</v>
      </c>
    </row>
    <row r="80" spans="2:11" ht="15.75" thickBot="1" x14ac:dyDescent="0.3">
      <c r="B80" s="21" t="s">
        <v>80</v>
      </c>
      <c r="C80" s="130" t="s">
        <v>27</v>
      </c>
      <c r="D80" s="131" t="s">
        <v>355</v>
      </c>
      <c r="E80" s="15" t="s">
        <v>354</v>
      </c>
      <c r="F80" s="13" t="s">
        <v>34</v>
      </c>
      <c r="G80" s="126">
        <v>1</v>
      </c>
      <c r="H80" s="16" t="s">
        <v>23</v>
      </c>
      <c r="I80" s="28"/>
      <c r="J80" s="16">
        <f t="shared" si="12"/>
        <v>0</v>
      </c>
      <c r="K80" s="16">
        <f t="shared" si="13"/>
        <v>0</v>
      </c>
    </row>
    <row r="81" spans="2:11" ht="15.75" thickBot="1" x14ac:dyDescent="0.3">
      <c r="B81" s="268"/>
      <c r="C81" s="269"/>
      <c r="D81" s="269"/>
      <c r="E81" s="269"/>
      <c r="F81" s="269"/>
      <c r="G81" s="269"/>
      <c r="H81" s="269"/>
      <c r="I81" s="270"/>
      <c r="J81" s="19" t="str">
        <f>CONCATENATE("SUBTOTAL ",B64)</f>
        <v>SUBTOTAL CP - 04</v>
      </c>
      <c r="K81" s="20">
        <f>SUM(K66:K80)</f>
        <v>0</v>
      </c>
    </row>
    <row r="82" spans="2:11" ht="15.75" thickBot="1" x14ac:dyDescent="0.3"/>
    <row r="83" spans="2:11" x14ac:dyDescent="0.25">
      <c r="B83" s="271" t="s">
        <v>371</v>
      </c>
      <c r="C83" s="273" t="s">
        <v>518</v>
      </c>
      <c r="D83" s="273"/>
      <c r="E83" s="274"/>
      <c r="F83" s="266" t="s">
        <v>7</v>
      </c>
      <c r="G83" s="266" t="s">
        <v>8</v>
      </c>
      <c r="H83" s="266" t="s">
        <v>9</v>
      </c>
      <c r="I83" s="266" t="s">
        <v>10</v>
      </c>
      <c r="J83" s="266" t="s">
        <v>11</v>
      </c>
      <c r="K83" s="266" t="s">
        <v>12</v>
      </c>
    </row>
    <row r="84" spans="2:11" ht="15.75" thickBot="1" x14ac:dyDescent="0.3">
      <c r="B84" s="272"/>
      <c r="C84" s="275"/>
      <c r="D84" s="275"/>
      <c r="E84" s="276"/>
      <c r="F84" s="267"/>
      <c r="G84" s="267"/>
      <c r="H84" s="267"/>
      <c r="I84" s="267"/>
      <c r="J84" s="267"/>
      <c r="K84" s="267"/>
    </row>
    <row r="85" spans="2:11" x14ac:dyDescent="0.25">
      <c r="B85" s="21" t="s">
        <v>109</v>
      </c>
      <c r="C85" s="8" t="s">
        <v>27</v>
      </c>
      <c r="D85" s="8" t="s">
        <v>524</v>
      </c>
      <c r="E85" s="9" t="s">
        <v>525</v>
      </c>
      <c r="F85" s="132" t="s">
        <v>34</v>
      </c>
      <c r="G85" s="136">
        <v>3</v>
      </c>
      <c r="H85" s="10" t="s">
        <v>20</v>
      </c>
      <c r="I85" s="27"/>
      <c r="J85" s="10">
        <f t="shared" ref="J85:J97" si="14">IF(H85="SERVIÇOS",TRUNC(I85*(1+$J$3),2),TRUNC(I85*(1+$J$4),2))</f>
        <v>0</v>
      </c>
      <c r="K85" s="10">
        <f t="shared" ref="K85:K97" si="15">TRUNC(G85*J85,2)</f>
        <v>0</v>
      </c>
    </row>
    <row r="86" spans="2:11" x14ac:dyDescent="0.25">
      <c r="B86" s="21" t="s">
        <v>112</v>
      </c>
      <c r="C86" s="13" t="s">
        <v>27</v>
      </c>
      <c r="D86" s="22" t="s">
        <v>526</v>
      </c>
      <c r="E86" s="23" t="s">
        <v>122</v>
      </c>
      <c r="F86" s="130" t="s">
        <v>340</v>
      </c>
      <c r="G86" s="126">
        <f>G85*G85</f>
        <v>9</v>
      </c>
      <c r="H86" s="16" t="s">
        <v>20</v>
      </c>
      <c r="I86" s="133"/>
      <c r="J86" s="16">
        <f t="shared" si="14"/>
        <v>0</v>
      </c>
      <c r="K86" s="16">
        <f t="shared" si="15"/>
        <v>0</v>
      </c>
    </row>
    <row r="87" spans="2:11" x14ac:dyDescent="0.25">
      <c r="B87" s="21" t="s">
        <v>115</v>
      </c>
      <c r="C87" s="13" t="s">
        <v>27</v>
      </c>
      <c r="D87" s="13" t="s">
        <v>482</v>
      </c>
      <c r="E87" s="15" t="s">
        <v>483</v>
      </c>
      <c r="F87" s="132" t="s">
        <v>334</v>
      </c>
      <c r="G87" s="137">
        <f>G86*2</f>
        <v>18</v>
      </c>
      <c r="H87" s="16" t="s">
        <v>20</v>
      </c>
      <c r="I87" s="28"/>
      <c r="J87" s="16">
        <f t="shared" si="14"/>
        <v>0</v>
      </c>
      <c r="K87" s="16">
        <f t="shared" si="15"/>
        <v>0</v>
      </c>
    </row>
    <row r="88" spans="2:11" x14ac:dyDescent="0.25">
      <c r="B88" s="21" t="s">
        <v>379</v>
      </c>
      <c r="C88" s="13" t="s">
        <v>27</v>
      </c>
      <c r="D88" s="13" t="s">
        <v>335</v>
      </c>
      <c r="E88" s="15" t="s">
        <v>346</v>
      </c>
      <c r="F88" s="132" t="s">
        <v>334</v>
      </c>
      <c r="G88" s="137">
        <f>G87</f>
        <v>18</v>
      </c>
      <c r="H88" s="16" t="s">
        <v>20</v>
      </c>
      <c r="I88" s="28"/>
      <c r="J88" s="16">
        <f t="shared" si="14"/>
        <v>0</v>
      </c>
      <c r="K88" s="16">
        <f t="shared" si="15"/>
        <v>0</v>
      </c>
    </row>
    <row r="89" spans="2:11" x14ac:dyDescent="0.25">
      <c r="B89" s="21" t="s">
        <v>380</v>
      </c>
      <c r="C89" s="13" t="s">
        <v>27</v>
      </c>
      <c r="D89" s="13" t="s">
        <v>336</v>
      </c>
      <c r="E89" s="15" t="s">
        <v>347</v>
      </c>
      <c r="F89" s="132" t="s">
        <v>337</v>
      </c>
      <c r="G89" s="137">
        <f>G88*15</f>
        <v>270</v>
      </c>
      <c r="H89" s="16" t="s">
        <v>20</v>
      </c>
      <c r="I89" s="28"/>
      <c r="J89" s="16">
        <f t="shared" si="14"/>
        <v>0</v>
      </c>
      <c r="K89" s="16">
        <f t="shared" si="15"/>
        <v>0</v>
      </c>
    </row>
    <row r="90" spans="2:11" x14ac:dyDescent="0.25">
      <c r="B90" s="21" t="s">
        <v>381</v>
      </c>
      <c r="C90" s="13" t="s">
        <v>27</v>
      </c>
      <c r="D90" s="13" t="s">
        <v>338</v>
      </c>
      <c r="E90" s="15" t="s">
        <v>348</v>
      </c>
      <c r="F90" s="131" t="s">
        <v>34</v>
      </c>
      <c r="G90" s="137">
        <f>G85</f>
        <v>3</v>
      </c>
      <c r="H90" s="16" t="s">
        <v>20</v>
      </c>
      <c r="I90" s="28"/>
      <c r="J90" s="16">
        <f t="shared" si="14"/>
        <v>0</v>
      </c>
      <c r="K90" s="16">
        <f t="shared" si="15"/>
        <v>0</v>
      </c>
    </row>
    <row r="91" spans="2:11" x14ac:dyDescent="0.25">
      <c r="B91" s="21" t="s">
        <v>382</v>
      </c>
      <c r="C91" s="13" t="s">
        <v>27</v>
      </c>
      <c r="D91" s="13" t="s">
        <v>339</v>
      </c>
      <c r="E91" s="15" t="s">
        <v>349</v>
      </c>
      <c r="F91" s="130" t="s">
        <v>340</v>
      </c>
      <c r="G91" s="136">
        <f>G86</f>
        <v>9</v>
      </c>
      <c r="H91" s="16" t="s">
        <v>20</v>
      </c>
      <c r="I91" s="28"/>
      <c r="J91" s="16">
        <f t="shared" si="14"/>
        <v>0</v>
      </c>
      <c r="K91" s="16">
        <f t="shared" si="15"/>
        <v>0</v>
      </c>
    </row>
    <row r="92" spans="2:11" x14ac:dyDescent="0.25">
      <c r="B92" s="21" t="s">
        <v>383</v>
      </c>
      <c r="C92" s="13" t="s">
        <v>27</v>
      </c>
      <c r="D92" s="13" t="s">
        <v>341</v>
      </c>
      <c r="E92" s="15" t="s">
        <v>350</v>
      </c>
      <c r="F92" s="130" t="s">
        <v>334</v>
      </c>
      <c r="G92" s="136">
        <f>G87-(0.6*0.6*3.14/4)*3</f>
        <v>17.152200000000001</v>
      </c>
      <c r="H92" s="16" t="s">
        <v>20</v>
      </c>
      <c r="I92" s="28"/>
      <c r="J92" s="16">
        <f t="shared" si="14"/>
        <v>0</v>
      </c>
      <c r="K92" s="16">
        <f t="shared" si="15"/>
        <v>0</v>
      </c>
    </row>
    <row r="93" spans="2:11" x14ac:dyDescent="0.25">
      <c r="B93" s="21" t="s">
        <v>384</v>
      </c>
      <c r="C93" s="13" t="s">
        <v>27</v>
      </c>
      <c r="D93" s="13" t="s">
        <v>342</v>
      </c>
      <c r="E93" s="15" t="s">
        <v>351</v>
      </c>
      <c r="F93" s="130" t="s">
        <v>340</v>
      </c>
      <c r="G93" s="136">
        <f>G86</f>
        <v>9</v>
      </c>
      <c r="H93" s="16" t="s">
        <v>20</v>
      </c>
      <c r="I93" s="28"/>
      <c r="J93" s="16">
        <f t="shared" si="14"/>
        <v>0</v>
      </c>
      <c r="K93" s="16">
        <f t="shared" si="15"/>
        <v>0</v>
      </c>
    </row>
    <row r="94" spans="2:11" x14ac:dyDescent="0.25">
      <c r="B94" s="21" t="s">
        <v>385</v>
      </c>
      <c r="C94" s="13" t="s">
        <v>27</v>
      </c>
      <c r="D94" s="13" t="s">
        <v>128</v>
      </c>
      <c r="E94" s="15" t="s">
        <v>505</v>
      </c>
      <c r="F94" s="130" t="s">
        <v>334</v>
      </c>
      <c r="G94" s="136">
        <f>G93*0.1</f>
        <v>0.9</v>
      </c>
      <c r="H94" s="16" t="s">
        <v>20</v>
      </c>
      <c r="I94" s="28"/>
      <c r="J94" s="16">
        <f t="shared" si="14"/>
        <v>0</v>
      </c>
      <c r="K94" s="16">
        <f t="shared" si="15"/>
        <v>0</v>
      </c>
    </row>
    <row r="95" spans="2:11" x14ac:dyDescent="0.25">
      <c r="B95" s="21" t="s">
        <v>386</v>
      </c>
      <c r="C95" s="13" t="s">
        <v>27</v>
      </c>
      <c r="D95" s="13" t="s">
        <v>530</v>
      </c>
      <c r="E95" s="15" t="s">
        <v>531</v>
      </c>
      <c r="F95" s="132" t="s">
        <v>19</v>
      </c>
      <c r="G95" s="137">
        <v>1</v>
      </c>
      <c r="H95" s="16" t="s">
        <v>20</v>
      </c>
      <c r="I95" s="28"/>
      <c r="J95" s="16">
        <f t="shared" si="14"/>
        <v>0</v>
      </c>
      <c r="K95" s="16">
        <f t="shared" si="15"/>
        <v>0</v>
      </c>
    </row>
    <row r="96" spans="2:11" x14ac:dyDescent="0.25">
      <c r="B96" s="21" t="s">
        <v>387</v>
      </c>
      <c r="C96" s="13" t="s">
        <v>27</v>
      </c>
      <c r="D96" s="13" t="s">
        <v>344</v>
      </c>
      <c r="E96" s="15" t="s">
        <v>353</v>
      </c>
      <c r="F96" s="132" t="s">
        <v>340</v>
      </c>
      <c r="G96" s="137">
        <f>G86</f>
        <v>9</v>
      </c>
      <c r="H96" s="16" t="s">
        <v>20</v>
      </c>
      <c r="I96" s="28"/>
      <c r="J96" s="16">
        <f t="shared" si="14"/>
        <v>0</v>
      </c>
      <c r="K96" s="16">
        <f t="shared" si="15"/>
        <v>0</v>
      </c>
    </row>
    <row r="97" spans="2:11" x14ac:dyDescent="0.25">
      <c r="B97" s="21" t="s">
        <v>388</v>
      </c>
      <c r="C97" s="13" t="s">
        <v>27</v>
      </c>
      <c r="D97" s="13" t="s">
        <v>345</v>
      </c>
      <c r="E97" s="15" t="s">
        <v>357</v>
      </c>
      <c r="F97" s="132" t="s">
        <v>334</v>
      </c>
      <c r="G97" s="137">
        <f>G86*0.04</f>
        <v>0.36</v>
      </c>
      <c r="H97" s="16" t="s">
        <v>20</v>
      </c>
      <c r="I97" s="28"/>
      <c r="J97" s="16">
        <f t="shared" si="14"/>
        <v>0</v>
      </c>
      <c r="K97" s="16">
        <f t="shared" si="15"/>
        <v>0</v>
      </c>
    </row>
    <row r="98" spans="2:11" ht="18" customHeight="1" x14ac:dyDescent="0.25">
      <c r="B98" s="21" t="s">
        <v>389</v>
      </c>
      <c r="C98" s="13" t="s">
        <v>27</v>
      </c>
      <c r="D98" s="13" t="s">
        <v>298</v>
      </c>
      <c r="E98" s="15" t="s">
        <v>314</v>
      </c>
      <c r="F98" s="130" t="s">
        <v>19</v>
      </c>
      <c r="G98" s="138">
        <v>1</v>
      </c>
      <c r="H98" s="16" t="s">
        <v>23</v>
      </c>
      <c r="I98" s="28"/>
      <c r="J98" s="16">
        <f t="shared" ref="J98:J99" si="16">IF(H98="SERVIÇOS",TRUNC(I98*(1+$J$3),2),TRUNC(I98*(1+$J$4),2))</f>
        <v>0</v>
      </c>
      <c r="K98" s="16">
        <f t="shared" ref="K98:K99" si="17">TRUNC(G98*J98,2)</f>
        <v>0</v>
      </c>
    </row>
    <row r="99" spans="2:11" ht="15.75" thickBot="1" x14ac:dyDescent="0.3">
      <c r="B99" s="21" t="s">
        <v>390</v>
      </c>
      <c r="C99" s="130" t="s">
        <v>27</v>
      </c>
      <c r="D99" s="131" t="s">
        <v>355</v>
      </c>
      <c r="E99" s="15" t="s">
        <v>354</v>
      </c>
      <c r="F99" s="13" t="s">
        <v>34</v>
      </c>
      <c r="G99" s="126">
        <v>1</v>
      </c>
      <c r="H99" s="16" t="s">
        <v>23</v>
      </c>
      <c r="I99" s="28"/>
      <c r="J99" s="16">
        <f t="shared" si="16"/>
        <v>0</v>
      </c>
      <c r="K99" s="16">
        <f t="shared" si="17"/>
        <v>0</v>
      </c>
    </row>
    <row r="100" spans="2:11" ht="15.75" thickBot="1" x14ac:dyDescent="0.3">
      <c r="B100" s="268"/>
      <c r="C100" s="269"/>
      <c r="D100" s="269"/>
      <c r="E100" s="269"/>
      <c r="F100" s="269"/>
      <c r="G100" s="269"/>
      <c r="H100" s="269"/>
      <c r="I100" s="270"/>
      <c r="J100" s="19" t="str">
        <f>CONCATENATE("SUBTOTAL ",B83)</f>
        <v>SUBTOTAL CP - 05</v>
      </c>
      <c r="K100" s="20">
        <f>SUM(K85:K99)</f>
        <v>0</v>
      </c>
    </row>
    <row r="101" spans="2:11" ht="15.75" thickBot="1" x14ac:dyDescent="0.3"/>
    <row r="102" spans="2:11" x14ac:dyDescent="0.25">
      <c r="B102" s="271" t="s">
        <v>372</v>
      </c>
      <c r="C102" s="273" t="s">
        <v>616</v>
      </c>
      <c r="D102" s="273"/>
      <c r="E102" s="274"/>
      <c r="F102" s="266" t="s">
        <v>7</v>
      </c>
      <c r="G102" s="266" t="s">
        <v>8</v>
      </c>
      <c r="H102" s="266" t="s">
        <v>9</v>
      </c>
      <c r="I102" s="266" t="s">
        <v>10</v>
      </c>
      <c r="J102" s="266" t="s">
        <v>11</v>
      </c>
      <c r="K102" s="266" t="s">
        <v>12</v>
      </c>
    </row>
    <row r="103" spans="2:11" ht="15.75" thickBot="1" x14ac:dyDescent="0.3">
      <c r="B103" s="272"/>
      <c r="C103" s="275"/>
      <c r="D103" s="275"/>
      <c r="E103" s="276"/>
      <c r="F103" s="267"/>
      <c r="G103" s="267"/>
      <c r="H103" s="267"/>
      <c r="I103" s="267"/>
      <c r="J103" s="267"/>
      <c r="K103" s="267"/>
    </row>
    <row r="104" spans="2:11" x14ac:dyDescent="0.25">
      <c r="B104" s="21" t="s">
        <v>117</v>
      </c>
      <c r="C104" s="8" t="s">
        <v>27</v>
      </c>
      <c r="D104" s="8" t="s">
        <v>524</v>
      </c>
      <c r="E104" s="9" t="s">
        <v>525</v>
      </c>
      <c r="F104" s="132" t="s">
        <v>34</v>
      </c>
      <c r="G104" s="136">
        <v>1</v>
      </c>
      <c r="H104" s="16" t="s">
        <v>20</v>
      </c>
      <c r="I104" s="27"/>
      <c r="J104" s="16">
        <f t="shared" ref="J104" si="18">IF(H104="SERVIÇOS",TRUNC(I104*(1+$J$3),2),TRUNC(I104*(1+$J$4),2))</f>
        <v>0</v>
      </c>
      <c r="K104" s="16">
        <f t="shared" ref="K104" si="19">TRUNC(G104*J104,2)</f>
        <v>0</v>
      </c>
    </row>
    <row r="105" spans="2:11" x14ac:dyDescent="0.25">
      <c r="B105" s="21" t="s">
        <v>435</v>
      </c>
      <c r="C105" s="13" t="s">
        <v>27</v>
      </c>
      <c r="D105" s="22" t="s">
        <v>526</v>
      </c>
      <c r="E105" s="23" t="s">
        <v>122</v>
      </c>
      <c r="F105" s="130" t="s">
        <v>340</v>
      </c>
      <c r="G105" s="126">
        <f>1.2*1.2</f>
        <v>1.44</v>
      </c>
      <c r="H105" s="16" t="s">
        <v>20</v>
      </c>
      <c r="I105" s="133"/>
      <c r="J105" s="16">
        <f t="shared" ref="J105:J119" si="20">IF(H105="SERVIÇOS",TRUNC(I105*(1+$J$3),2),TRUNC(I105*(1+$J$4),2))</f>
        <v>0</v>
      </c>
      <c r="K105" s="16">
        <f t="shared" ref="K105:K119" si="21">TRUNC(G105*J105,2)</f>
        <v>0</v>
      </c>
    </row>
    <row r="106" spans="2:11" x14ac:dyDescent="0.25">
      <c r="B106" s="21" t="s">
        <v>436</v>
      </c>
      <c r="C106" s="13" t="s">
        <v>27</v>
      </c>
      <c r="D106" s="13" t="s">
        <v>482</v>
      </c>
      <c r="E106" s="15" t="s">
        <v>483</v>
      </c>
      <c r="F106" s="132" t="s">
        <v>334</v>
      </c>
      <c r="G106" s="137">
        <f>1.2*1.2*1.6</f>
        <v>2.3039999999999998</v>
      </c>
      <c r="H106" s="16" t="s">
        <v>20</v>
      </c>
      <c r="I106" s="28"/>
      <c r="J106" s="16">
        <f t="shared" si="20"/>
        <v>0</v>
      </c>
      <c r="K106" s="16">
        <f t="shared" si="21"/>
        <v>0</v>
      </c>
    </row>
    <row r="107" spans="2:11" x14ac:dyDescent="0.25">
      <c r="B107" s="21" t="s">
        <v>552</v>
      </c>
      <c r="C107" s="13" t="s">
        <v>27</v>
      </c>
      <c r="D107" s="13" t="s">
        <v>335</v>
      </c>
      <c r="E107" s="15" t="s">
        <v>346</v>
      </c>
      <c r="F107" s="132" t="s">
        <v>334</v>
      </c>
      <c r="G107" s="137">
        <f>G106</f>
        <v>2.3039999999999998</v>
      </c>
      <c r="H107" s="16" t="s">
        <v>20</v>
      </c>
      <c r="I107" s="28"/>
      <c r="J107" s="16">
        <f t="shared" si="20"/>
        <v>0</v>
      </c>
      <c r="K107" s="16">
        <f t="shared" si="21"/>
        <v>0</v>
      </c>
    </row>
    <row r="108" spans="2:11" x14ac:dyDescent="0.25">
      <c r="B108" s="21" t="s">
        <v>553</v>
      </c>
      <c r="C108" s="13" t="s">
        <v>27</v>
      </c>
      <c r="D108" s="13" t="s">
        <v>336</v>
      </c>
      <c r="E108" s="15" t="s">
        <v>347</v>
      </c>
      <c r="F108" s="132" t="s">
        <v>337</v>
      </c>
      <c r="G108" s="137">
        <f>G107*15</f>
        <v>34.559999999999995</v>
      </c>
      <c r="H108" s="16" t="s">
        <v>20</v>
      </c>
      <c r="I108" s="28"/>
      <c r="J108" s="16">
        <f t="shared" si="20"/>
        <v>0</v>
      </c>
      <c r="K108" s="16">
        <f t="shared" si="21"/>
        <v>0</v>
      </c>
    </row>
    <row r="109" spans="2:11" x14ac:dyDescent="0.25">
      <c r="B109" s="21" t="s">
        <v>554</v>
      </c>
      <c r="C109" s="13" t="s">
        <v>27</v>
      </c>
      <c r="D109" s="13" t="s">
        <v>338</v>
      </c>
      <c r="E109" s="15" t="s">
        <v>348</v>
      </c>
      <c r="F109" s="131" t="s">
        <v>34</v>
      </c>
      <c r="G109" s="137">
        <v>1</v>
      </c>
      <c r="H109" s="16" t="s">
        <v>20</v>
      </c>
      <c r="I109" s="28"/>
      <c r="J109" s="16">
        <f t="shared" si="20"/>
        <v>0</v>
      </c>
      <c r="K109" s="16">
        <f t="shared" si="21"/>
        <v>0</v>
      </c>
    </row>
    <row r="110" spans="2:11" x14ac:dyDescent="0.25">
      <c r="B110" s="21" t="s">
        <v>555</v>
      </c>
      <c r="C110" s="13" t="s">
        <v>27</v>
      </c>
      <c r="D110" s="13" t="s">
        <v>339</v>
      </c>
      <c r="E110" s="15" t="s">
        <v>349</v>
      </c>
      <c r="F110" s="130" t="s">
        <v>340</v>
      </c>
      <c r="G110" s="138">
        <f>1.2*1.2</f>
        <v>1.44</v>
      </c>
      <c r="H110" s="16" t="s">
        <v>20</v>
      </c>
      <c r="I110" s="28"/>
      <c r="J110" s="16">
        <f t="shared" si="20"/>
        <v>0</v>
      </c>
      <c r="K110" s="16">
        <f t="shared" si="21"/>
        <v>0</v>
      </c>
    </row>
    <row r="111" spans="2:11" x14ac:dyDescent="0.25">
      <c r="B111" s="21" t="s">
        <v>556</v>
      </c>
      <c r="C111" s="13" t="s">
        <v>27</v>
      </c>
      <c r="D111" s="13" t="s">
        <v>341</v>
      </c>
      <c r="E111" s="15" t="s">
        <v>350</v>
      </c>
      <c r="F111" s="130" t="s">
        <v>334</v>
      </c>
      <c r="G111" s="136">
        <f>G106-(0.6*0.6*3.14/4)*1.6</f>
        <v>1.8518399999999997</v>
      </c>
      <c r="H111" s="16" t="s">
        <v>20</v>
      </c>
      <c r="I111" s="28"/>
      <c r="J111" s="16">
        <f t="shared" si="20"/>
        <v>0</v>
      </c>
      <c r="K111" s="16">
        <f t="shared" si="21"/>
        <v>0</v>
      </c>
    </row>
    <row r="112" spans="2:11" x14ac:dyDescent="0.25">
      <c r="B112" s="21" t="s">
        <v>557</v>
      </c>
      <c r="C112" s="13" t="s">
        <v>27</v>
      </c>
      <c r="D112" s="13" t="s">
        <v>342</v>
      </c>
      <c r="E112" s="15" t="s">
        <v>351</v>
      </c>
      <c r="F112" s="130" t="s">
        <v>340</v>
      </c>
      <c r="G112" s="138">
        <f>1.2*1.2</f>
        <v>1.44</v>
      </c>
      <c r="H112" s="16" t="s">
        <v>20</v>
      </c>
      <c r="I112" s="28"/>
      <c r="J112" s="16">
        <f t="shared" si="20"/>
        <v>0</v>
      </c>
      <c r="K112" s="16">
        <f t="shared" si="21"/>
        <v>0</v>
      </c>
    </row>
    <row r="113" spans="2:11" x14ac:dyDescent="0.25">
      <c r="B113" s="21" t="s">
        <v>558</v>
      </c>
      <c r="C113" s="13" t="s">
        <v>27</v>
      </c>
      <c r="D113" s="13" t="s">
        <v>128</v>
      </c>
      <c r="E113" s="15" t="s">
        <v>505</v>
      </c>
      <c r="F113" s="130" t="s">
        <v>334</v>
      </c>
      <c r="G113" s="136">
        <f>1.2*1.2*0.1</f>
        <v>0.14399999999999999</v>
      </c>
      <c r="H113" s="16" t="s">
        <v>20</v>
      </c>
      <c r="I113" s="28"/>
      <c r="J113" s="16">
        <f t="shared" si="20"/>
        <v>0</v>
      </c>
      <c r="K113" s="16">
        <f t="shared" si="21"/>
        <v>0</v>
      </c>
    </row>
    <row r="114" spans="2:11" x14ac:dyDescent="0.25">
      <c r="B114" s="21" t="s">
        <v>559</v>
      </c>
      <c r="C114" s="13" t="s">
        <v>27</v>
      </c>
      <c r="D114" s="13" t="s">
        <v>343</v>
      </c>
      <c r="E114" s="15" t="s">
        <v>352</v>
      </c>
      <c r="F114" s="132" t="s">
        <v>19</v>
      </c>
      <c r="G114" s="137">
        <v>1</v>
      </c>
      <c r="H114" s="16" t="s">
        <v>20</v>
      </c>
      <c r="I114" s="28"/>
      <c r="J114" s="16">
        <f t="shared" si="20"/>
        <v>0</v>
      </c>
      <c r="K114" s="16">
        <f t="shared" si="21"/>
        <v>0</v>
      </c>
    </row>
    <row r="115" spans="2:11" x14ac:dyDescent="0.25">
      <c r="B115" s="21" t="s">
        <v>560</v>
      </c>
      <c r="C115" s="13" t="s">
        <v>27</v>
      </c>
      <c r="D115" s="13" t="s">
        <v>344</v>
      </c>
      <c r="E115" s="15" t="s">
        <v>353</v>
      </c>
      <c r="F115" s="132" t="s">
        <v>340</v>
      </c>
      <c r="G115" s="137">
        <f>1.2*1.2</f>
        <v>1.44</v>
      </c>
      <c r="H115" s="16" t="s">
        <v>20</v>
      </c>
      <c r="I115" s="28"/>
      <c r="J115" s="16">
        <f t="shared" si="20"/>
        <v>0</v>
      </c>
      <c r="K115" s="16">
        <f t="shared" si="21"/>
        <v>0</v>
      </c>
    </row>
    <row r="116" spans="2:11" x14ac:dyDescent="0.25">
      <c r="B116" s="21" t="s">
        <v>561</v>
      </c>
      <c r="C116" s="13" t="s">
        <v>27</v>
      </c>
      <c r="D116" s="13" t="s">
        <v>345</v>
      </c>
      <c r="E116" s="15" t="s">
        <v>357</v>
      </c>
      <c r="F116" s="132" t="s">
        <v>334</v>
      </c>
      <c r="G116" s="137">
        <f>1.2*1.2*0.04</f>
        <v>5.7599999999999998E-2</v>
      </c>
      <c r="H116" s="16" t="s">
        <v>20</v>
      </c>
      <c r="I116" s="28"/>
      <c r="J116" s="16">
        <f t="shared" si="20"/>
        <v>0</v>
      </c>
      <c r="K116" s="16">
        <f t="shared" si="21"/>
        <v>0</v>
      </c>
    </row>
    <row r="117" spans="2:11" x14ac:dyDescent="0.25">
      <c r="B117" s="21" t="s">
        <v>562</v>
      </c>
      <c r="C117" s="13" t="s">
        <v>27</v>
      </c>
      <c r="D117" s="13" t="s">
        <v>301</v>
      </c>
      <c r="E117" s="15" t="s">
        <v>313</v>
      </c>
      <c r="F117" s="132" t="s">
        <v>19</v>
      </c>
      <c r="G117" s="137">
        <v>1</v>
      </c>
      <c r="H117" s="16" t="s">
        <v>23</v>
      </c>
      <c r="I117" s="28"/>
      <c r="J117" s="16">
        <f t="shared" si="20"/>
        <v>0</v>
      </c>
      <c r="K117" s="16">
        <f t="shared" si="21"/>
        <v>0</v>
      </c>
    </row>
    <row r="118" spans="2:11" ht="18" customHeight="1" x14ac:dyDescent="0.25">
      <c r="B118" s="21" t="s">
        <v>563</v>
      </c>
      <c r="C118" s="13" t="s">
        <v>27</v>
      </c>
      <c r="D118" s="13" t="s">
        <v>528</v>
      </c>
      <c r="E118" s="15" t="s">
        <v>529</v>
      </c>
      <c r="F118" s="132" t="s">
        <v>19</v>
      </c>
      <c r="G118" s="126">
        <v>1</v>
      </c>
      <c r="H118" s="16" t="s">
        <v>23</v>
      </c>
      <c r="I118" s="28"/>
      <c r="J118" s="16">
        <f t="shared" si="20"/>
        <v>0</v>
      </c>
      <c r="K118" s="16">
        <f t="shared" si="21"/>
        <v>0</v>
      </c>
    </row>
    <row r="119" spans="2:11" x14ac:dyDescent="0.25">
      <c r="B119" s="21" t="s">
        <v>564</v>
      </c>
      <c r="C119" s="130" t="s">
        <v>27</v>
      </c>
      <c r="D119" s="131" t="s">
        <v>355</v>
      </c>
      <c r="E119" s="15" t="s">
        <v>354</v>
      </c>
      <c r="F119" s="13" t="s">
        <v>34</v>
      </c>
      <c r="G119" s="126">
        <v>1</v>
      </c>
      <c r="H119" s="16" t="s">
        <v>23</v>
      </c>
      <c r="I119" s="28"/>
      <c r="J119" s="16">
        <f t="shared" si="20"/>
        <v>0</v>
      </c>
      <c r="K119" s="16">
        <f t="shared" si="21"/>
        <v>0</v>
      </c>
    </row>
    <row r="120" spans="2:11" x14ac:dyDescent="0.25">
      <c r="B120" s="21" t="s">
        <v>602</v>
      </c>
      <c r="C120" s="13" t="s">
        <v>27</v>
      </c>
      <c r="D120" s="13" t="s">
        <v>76</v>
      </c>
      <c r="E120" s="15" t="s">
        <v>267</v>
      </c>
      <c r="F120" s="13" t="s">
        <v>19</v>
      </c>
      <c r="G120" s="126">
        <v>1</v>
      </c>
      <c r="H120" s="16" t="s">
        <v>23</v>
      </c>
      <c r="I120" s="28"/>
      <c r="J120" s="16">
        <f t="shared" ref="J120:J125" si="22">IF(H120="SERVIÇOS",TRUNC(I120*(1+$J$3),2),TRUNC(I120*(1+$J$4),2))</f>
        <v>0</v>
      </c>
      <c r="K120" s="16">
        <f t="shared" ref="K120:K125" si="23">TRUNC(G120*J120,2)</f>
        <v>0</v>
      </c>
    </row>
    <row r="121" spans="2:11" x14ac:dyDescent="0.25">
      <c r="B121" s="21" t="s">
        <v>603</v>
      </c>
      <c r="C121" s="13" t="s">
        <v>27</v>
      </c>
      <c r="D121" s="13" t="s">
        <v>79</v>
      </c>
      <c r="E121" s="15" t="s">
        <v>263</v>
      </c>
      <c r="F121" s="13" t="s">
        <v>19</v>
      </c>
      <c r="G121" s="126">
        <v>1</v>
      </c>
      <c r="H121" s="16" t="s">
        <v>23</v>
      </c>
      <c r="I121" s="28"/>
      <c r="J121" s="16">
        <f t="shared" si="22"/>
        <v>0</v>
      </c>
      <c r="K121" s="16">
        <f t="shared" si="23"/>
        <v>0</v>
      </c>
    </row>
    <row r="122" spans="2:11" x14ac:dyDescent="0.25">
      <c r="B122" s="21" t="s">
        <v>604</v>
      </c>
      <c r="C122" s="13" t="s">
        <v>27</v>
      </c>
      <c r="D122" s="13" t="s">
        <v>286</v>
      </c>
      <c r="E122" s="15" t="s">
        <v>258</v>
      </c>
      <c r="F122" s="13" t="s">
        <v>19</v>
      </c>
      <c r="G122" s="126">
        <v>1</v>
      </c>
      <c r="H122" s="16" t="s">
        <v>23</v>
      </c>
      <c r="I122" s="28"/>
      <c r="J122" s="16">
        <f t="shared" si="22"/>
        <v>0</v>
      </c>
      <c r="K122" s="16">
        <f t="shared" si="23"/>
        <v>0</v>
      </c>
    </row>
    <row r="123" spans="2:11" x14ac:dyDescent="0.25">
      <c r="B123" s="21" t="s">
        <v>605</v>
      </c>
      <c r="C123" s="13" t="s">
        <v>27</v>
      </c>
      <c r="D123" s="13" t="s">
        <v>63</v>
      </c>
      <c r="E123" s="15" t="s">
        <v>64</v>
      </c>
      <c r="F123" s="13" t="s">
        <v>19</v>
      </c>
      <c r="G123" s="126">
        <v>1</v>
      </c>
      <c r="H123" s="16" t="s">
        <v>23</v>
      </c>
      <c r="I123" s="28"/>
      <c r="J123" s="16">
        <f t="shared" si="22"/>
        <v>0</v>
      </c>
      <c r="K123" s="16">
        <f t="shared" si="23"/>
        <v>0</v>
      </c>
    </row>
    <row r="124" spans="2:11" x14ac:dyDescent="0.25">
      <c r="B124" s="21" t="s">
        <v>606</v>
      </c>
      <c r="C124" s="13" t="s">
        <v>27</v>
      </c>
      <c r="D124" s="13" t="s">
        <v>69</v>
      </c>
      <c r="E124" s="15" t="s">
        <v>309</v>
      </c>
      <c r="F124" s="13" t="s">
        <v>19</v>
      </c>
      <c r="G124" s="126">
        <v>1</v>
      </c>
      <c r="H124" s="16" t="s">
        <v>23</v>
      </c>
      <c r="I124" s="28"/>
      <c r="J124" s="16">
        <f t="shared" si="22"/>
        <v>0</v>
      </c>
      <c r="K124" s="16">
        <f t="shared" si="23"/>
        <v>0</v>
      </c>
    </row>
    <row r="125" spans="2:11" ht="30.75" thickBot="1" x14ac:dyDescent="0.3">
      <c r="B125" s="21" t="s">
        <v>607</v>
      </c>
      <c r="C125" s="13" t="s">
        <v>27</v>
      </c>
      <c r="D125" s="13" t="s">
        <v>89</v>
      </c>
      <c r="E125" s="15" t="s">
        <v>90</v>
      </c>
      <c r="F125" s="13" t="s">
        <v>19</v>
      </c>
      <c r="G125" s="126">
        <v>2</v>
      </c>
      <c r="H125" s="16" t="s">
        <v>23</v>
      </c>
      <c r="I125" s="28"/>
      <c r="J125" s="16">
        <f t="shared" si="22"/>
        <v>0</v>
      </c>
      <c r="K125" s="16">
        <f t="shared" si="23"/>
        <v>0</v>
      </c>
    </row>
    <row r="126" spans="2:11" ht="15.75" thickBot="1" x14ac:dyDescent="0.3">
      <c r="B126" s="268"/>
      <c r="C126" s="269"/>
      <c r="D126" s="269"/>
      <c r="E126" s="269"/>
      <c r="F126" s="269"/>
      <c r="G126" s="269"/>
      <c r="H126" s="269"/>
      <c r="I126" s="270"/>
      <c r="J126" s="19" t="str">
        <f>CONCATENATE("SUBTOTAL ",B102)</f>
        <v>SUBTOTAL CP - 06</v>
      </c>
      <c r="K126" s="20">
        <f>SUM(K104:K125)</f>
        <v>0</v>
      </c>
    </row>
    <row r="127" spans="2:11" ht="15.75" thickBot="1" x14ac:dyDescent="0.3"/>
    <row r="128" spans="2:11" x14ac:dyDescent="0.25">
      <c r="B128" s="271" t="s">
        <v>378</v>
      </c>
      <c r="C128" s="295" t="s">
        <v>586</v>
      </c>
      <c r="D128" s="295"/>
      <c r="E128" s="296"/>
      <c r="F128" s="297" t="s">
        <v>7</v>
      </c>
      <c r="G128" s="297" t="s">
        <v>8</v>
      </c>
      <c r="H128" s="297" t="s">
        <v>9</v>
      </c>
      <c r="I128" s="297" t="s">
        <v>10</v>
      </c>
      <c r="J128" s="297" t="s">
        <v>11</v>
      </c>
      <c r="K128" s="304" t="s">
        <v>12</v>
      </c>
    </row>
    <row r="129" spans="2:11" ht="15.75" thickBot="1" x14ac:dyDescent="0.3">
      <c r="B129" s="272"/>
      <c r="C129" s="275"/>
      <c r="D129" s="275"/>
      <c r="E129" s="276"/>
      <c r="F129" s="267"/>
      <c r="G129" s="267"/>
      <c r="H129" s="267"/>
      <c r="I129" s="267"/>
      <c r="J129" s="267"/>
      <c r="K129" s="305"/>
    </row>
    <row r="130" spans="2:11" x14ac:dyDescent="0.25">
      <c r="B130" s="152" t="s">
        <v>121</v>
      </c>
      <c r="C130" s="8" t="s">
        <v>27</v>
      </c>
      <c r="D130" s="8" t="s">
        <v>524</v>
      </c>
      <c r="E130" s="9" t="s">
        <v>525</v>
      </c>
      <c r="F130" s="132" t="s">
        <v>34</v>
      </c>
      <c r="G130" s="136">
        <v>1</v>
      </c>
      <c r="H130" s="16" t="s">
        <v>20</v>
      </c>
      <c r="I130" s="27"/>
      <c r="J130" s="16">
        <f t="shared" ref="J130:J145" si="24">IF(H130="SERVIÇOS",TRUNC(I130*(1+$J$3),2),TRUNC(I130*(1+$J$4),2))</f>
        <v>0</v>
      </c>
      <c r="K130" s="169">
        <f t="shared" ref="K130:K145" si="25">TRUNC(G130*J130,2)</f>
        <v>0</v>
      </c>
    </row>
    <row r="131" spans="2:11" x14ac:dyDescent="0.25">
      <c r="B131" s="152" t="s">
        <v>587</v>
      </c>
      <c r="C131" s="13" t="s">
        <v>27</v>
      </c>
      <c r="D131" s="22" t="s">
        <v>526</v>
      </c>
      <c r="E131" s="23" t="s">
        <v>122</v>
      </c>
      <c r="F131" s="130" t="s">
        <v>340</v>
      </c>
      <c r="G131" s="126">
        <f>1.2*1.2</f>
        <v>1.44</v>
      </c>
      <c r="H131" s="16" t="s">
        <v>20</v>
      </c>
      <c r="I131" s="133"/>
      <c r="J131" s="16">
        <f t="shared" si="24"/>
        <v>0</v>
      </c>
      <c r="K131" s="169">
        <f t="shared" si="25"/>
        <v>0</v>
      </c>
    </row>
    <row r="132" spans="2:11" x14ac:dyDescent="0.25">
      <c r="B132" s="152" t="s">
        <v>588</v>
      </c>
      <c r="C132" s="13" t="s">
        <v>27</v>
      </c>
      <c r="D132" s="13" t="s">
        <v>482</v>
      </c>
      <c r="E132" s="15" t="s">
        <v>483</v>
      </c>
      <c r="F132" s="132" t="s">
        <v>334</v>
      </c>
      <c r="G132" s="137">
        <f>1.2*1.2*1.6</f>
        <v>2.3039999999999998</v>
      </c>
      <c r="H132" s="16" t="s">
        <v>20</v>
      </c>
      <c r="I132" s="28"/>
      <c r="J132" s="16">
        <f t="shared" si="24"/>
        <v>0</v>
      </c>
      <c r="K132" s="169">
        <f t="shared" si="25"/>
        <v>0</v>
      </c>
    </row>
    <row r="133" spans="2:11" x14ac:dyDescent="0.25">
      <c r="B133" s="152" t="s">
        <v>589</v>
      </c>
      <c r="C133" s="13" t="s">
        <v>27</v>
      </c>
      <c r="D133" s="13" t="s">
        <v>335</v>
      </c>
      <c r="E133" s="15" t="s">
        <v>346</v>
      </c>
      <c r="F133" s="132" t="s">
        <v>334</v>
      </c>
      <c r="G133" s="137">
        <f>G132</f>
        <v>2.3039999999999998</v>
      </c>
      <c r="H133" s="16" t="s">
        <v>20</v>
      </c>
      <c r="I133" s="28"/>
      <c r="J133" s="16">
        <f t="shared" si="24"/>
        <v>0</v>
      </c>
      <c r="K133" s="169">
        <f t="shared" si="25"/>
        <v>0</v>
      </c>
    </row>
    <row r="134" spans="2:11" x14ac:dyDescent="0.25">
      <c r="B134" s="152" t="s">
        <v>590</v>
      </c>
      <c r="C134" s="13" t="s">
        <v>27</v>
      </c>
      <c r="D134" s="13" t="s">
        <v>336</v>
      </c>
      <c r="E134" s="15" t="s">
        <v>347</v>
      </c>
      <c r="F134" s="132" t="s">
        <v>337</v>
      </c>
      <c r="G134" s="137">
        <f>G133*15</f>
        <v>34.559999999999995</v>
      </c>
      <c r="H134" s="16" t="s">
        <v>20</v>
      </c>
      <c r="I134" s="28"/>
      <c r="J134" s="16">
        <f t="shared" si="24"/>
        <v>0</v>
      </c>
      <c r="K134" s="169">
        <f t="shared" si="25"/>
        <v>0</v>
      </c>
    </row>
    <row r="135" spans="2:11" x14ac:dyDescent="0.25">
      <c r="B135" s="152" t="s">
        <v>591</v>
      </c>
      <c r="C135" s="13" t="s">
        <v>27</v>
      </c>
      <c r="D135" s="13" t="s">
        <v>338</v>
      </c>
      <c r="E135" s="15" t="s">
        <v>348</v>
      </c>
      <c r="F135" s="131" t="s">
        <v>34</v>
      </c>
      <c r="G135" s="137">
        <v>1</v>
      </c>
      <c r="H135" s="16" t="s">
        <v>20</v>
      </c>
      <c r="I135" s="28"/>
      <c r="J135" s="16">
        <f t="shared" si="24"/>
        <v>0</v>
      </c>
      <c r="K135" s="169">
        <f t="shared" si="25"/>
        <v>0</v>
      </c>
    </row>
    <row r="136" spans="2:11" x14ac:dyDescent="0.25">
      <c r="B136" s="152" t="s">
        <v>592</v>
      </c>
      <c r="C136" s="13" t="s">
        <v>27</v>
      </c>
      <c r="D136" s="13" t="s">
        <v>339</v>
      </c>
      <c r="E136" s="15" t="s">
        <v>349</v>
      </c>
      <c r="F136" s="130" t="s">
        <v>340</v>
      </c>
      <c r="G136" s="138">
        <f>1.2*1.2</f>
        <v>1.44</v>
      </c>
      <c r="H136" s="16" t="s">
        <v>20</v>
      </c>
      <c r="I136" s="28"/>
      <c r="J136" s="16">
        <f t="shared" si="24"/>
        <v>0</v>
      </c>
      <c r="K136" s="169">
        <f t="shared" si="25"/>
        <v>0</v>
      </c>
    </row>
    <row r="137" spans="2:11" x14ac:dyDescent="0.25">
      <c r="B137" s="152" t="s">
        <v>593</v>
      </c>
      <c r="C137" s="13" t="s">
        <v>27</v>
      </c>
      <c r="D137" s="13" t="s">
        <v>341</v>
      </c>
      <c r="E137" s="15" t="s">
        <v>350</v>
      </c>
      <c r="F137" s="130" t="s">
        <v>334</v>
      </c>
      <c r="G137" s="136">
        <f>G132-(0.6*0.6*3.14/4)*1.6</f>
        <v>1.8518399999999997</v>
      </c>
      <c r="H137" s="16" t="s">
        <v>20</v>
      </c>
      <c r="I137" s="28"/>
      <c r="J137" s="16">
        <f t="shared" si="24"/>
        <v>0</v>
      </c>
      <c r="K137" s="169">
        <f t="shared" si="25"/>
        <v>0</v>
      </c>
    </row>
    <row r="138" spans="2:11" x14ac:dyDescent="0.25">
      <c r="B138" s="152" t="s">
        <v>594</v>
      </c>
      <c r="C138" s="13" t="s">
        <v>27</v>
      </c>
      <c r="D138" s="13" t="s">
        <v>342</v>
      </c>
      <c r="E138" s="15" t="s">
        <v>351</v>
      </c>
      <c r="F138" s="130" t="s">
        <v>340</v>
      </c>
      <c r="G138" s="138">
        <f>1.2*1.2</f>
        <v>1.44</v>
      </c>
      <c r="H138" s="16" t="s">
        <v>20</v>
      </c>
      <c r="I138" s="28"/>
      <c r="J138" s="16">
        <f t="shared" si="24"/>
        <v>0</v>
      </c>
      <c r="K138" s="169">
        <f t="shared" si="25"/>
        <v>0</v>
      </c>
    </row>
    <row r="139" spans="2:11" x14ac:dyDescent="0.25">
      <c r="B139" s="152" t="s">
        <v>595</v>
      </c>
      <c r="C139" s="13" t="s">
        <v>27</v>
      </c>
      <c r="D139" s="13" t="s">
        <v>128</v>
      </c>
      <c r="E139" s="15" t="s">
        <v>505</v>
      </c>
      <c r="F139" s="130" t="s">
        <v>334</v>
      </c>
      <c r="G139" s="136">
        <f>1.2*1.2*0.1</f>
        <v>0.14399999999999999</v>
      </c>
      <c r="H139" s="16" t="s">
        <v>20</v>
      </c>
      <c r="I139" s="28"/>
      <c r="J139" s="16">
        <f t="shared" si="24"/>
        <v>0</v>
      </c>
      <c r="K139" s="169">
        <f t="shared" si="25"/>
        <v>0</v>
      </c>
    </row>
    <row r="140" spans="2:11" x14ac:dyDescent="0.25">
      <c r="B140" s="152" t="s">
        <v>596</v>
      </c>
      <c r="C140" s="13" t="s">
        <v>27</v>
      </c>
      <c r="D140" s="13" t="s">
        <v>343</v>
      </c>
      <c r="E140" s="15" t="s">
        <v>352</v>
      </c>
      <c r="F140" s="132" t="s">
        <v>19</v>
      </c>
      <c r="G140" s="137">
        <v>1</v>
      </c>
      <c r="H140" s="16" t="s">
        <v>20</v>
      </c>
      <c r="I140" s="28"/>
      <c r="J140" s="16">
        <f t="shared" si="24"/>
        <v>0</v>
      </c>
      <c r="K140" s="169">
        <f t="shared" si="25"/>
        <v>0</v>
      </c>
    </row>
    <row r="141" spans="2:11" x14ac:dyDescent="0.25">
      <c r="B141" s="152" t="s">
        <v>597</v>
      </c>
      <c r="C141" s="13" t="s">
        <v>27</v>
      </c>
      <c r="D141" s="13" t="s">
        <v>344</v>
      </c>
      <c r="E141" s="15" t="s">
        <v>353</v>
      </c>
      <c r="F141" s="132" t="s">
        <v>340</v>
      </c>
      <c r="G141" s="137">
        <f>1.2*1.2</f>
        <v>1.44</v>
      </c>
      <c r="H141" s="16" t="s">
        <v>20</v>
      </c>
      <c r="I141" s="28"/>
      <c r="J141" s="16">
        <f t="shared" si="24"/>
        <v>0</v>
      </c>
      <c r="K141" s="169">
        <f t="shared" si="25"/>
        <v>0</v>
      </c>
    </row>
    <row r="142" spans="2:11" x14ac:dyDescent="0.25">
      <c r="B142" s="152" t="s">
        <v>598</v>
      </c>
      <c r="C142" s="13" t="s">
        <v>27</v>
      </c>
      <c r="D142" s="13" t="s">
        <v>345</v>
      </c>
      <c r="E142" s="15" t="s">
        <v>357</v>
      </c>
      <c r="F142" s="132" t="s">
        <v>334</v>
      </c>
      <c r="G142" s="137">
        <f>1.2*1.2*0.04</f>
        <v>5.7599999999999998E-2</v>
      </c>
      <c r="H142" s="16" t="s">
        <v>20</v>
      </c>
      <c r="I142" s="28"/>
      <c r="J142" s="16">
        <f t="shared" si="24"/>
        <v>0</v>
      </c>
      <c r="K142" s="169">
        <f t="shared" si="25"/>
        <v>0</v>
      </c>
    </row>
    <row r="143" spans="2:11" x14ac:dyDescent="0.25">
      <c r="B143" s="152" t="s">
        <v>599</v>
      </c>
      <c r="C143" s="13" t="s">
        <v>27</v>
      </c>
      <c r="D143" s="13" t="s">
        <v>584</v>
      </c>
      <c r="E143" s="15" t="s">
        <v>585</v>
      </c>
      <c r="F143" s="132" t="s">
        <v>19</v>
      </c>
      <c r="G143" s="137">
        <v>1</v>
      </c>
      <c r="H143" s="16" t="s">
        <v>23</v>
      </c>
      <c r="I143" s="28"/>
      <c r="J143" s="16">
        <f t="shared" si="24"/>
        <v>0</v>
      </c>
      <c r="K143" s="169">
        <f t="shared" si="25"/>
        <v>0</v>
      </c>
    </row>
    <row r="144" spans="2:11" ht="21" customHeight="1" x14ac:dyDescent="0.25">
      <c r="B144" s="152" t="s">
        <v>600</v>
      </c>
      <c r="C144" s="13" t="s">
        <v>27</v>
      </c>
      <c r="D144" s="13" t="s">
        <v>300</v>
      </c>
      <c r="E144" s="15" t="s">
        <v>520</v>
      </c>
      <c r="F144" s="132" t="s">
        <v>19</v>
      </c>
      <c r="G144" s="126">
        <v>1</v>
      </c>
      <c r="H144" s="16" t="s">
        <v>23</v>
      </c>
      <c r="I144" s="28"/>
      <c r="J144" s="16">
        <f t="shared" si="24"/>
        <v>0</v>
      </c>
      <c r="K144" s="169">
        <f t="shared" si="25"/>
        <v>0</v>
      </c>
    </row>
    <row r="145" spans="2:11" x14ac:dyDescent="0.25">
      <c r="B145" s="152" t="s">
        <v>601</v>
      </c>
      <c r="C145" s="130" t="s">
        <v>27</v>
      </c>
      <c r="D145" s="131" t="s">
        <v>355</v>
      </c>
      <c r="E145" s="15" t="s">
        <v>354</v>
      </c>
      <c r="F145" s="13" t="s">
        <v>34</v>
      </c>
      <c r="G145" s="126">
        <v>1</v>
      </c>
      <c r="H145" s="16" t="s">
        <v>23</v>
      </c>
      <c r="I145" s="28"/>
      <c r="J145" s="16">
        <f t="shared" si="24"/>
        <v>0</v>
      </c>
      <c r="K145" s="169">
        <f t="shared" si="25"/>
        <v>0</v>
      </c>
    </row>
    <row r="146" spans="2:11" x14ac:dyDescent="0.25">
      <c r="B146" s="152" t="s">
        <v>608</v>
      </c>
      <c r="C146" s="13" t="s">
        <v>27</v>
      </c>
      <c r="D146" s="13" t="s">
        <v>294</v>
      </c>
      <c r="E146" s="15" t="s">
        <v>266</v>
      </c>
      <c r="F146" s="132" t="s">
        <v>19</v>
      </c>
      <c r="G146" s="126">
        <v>1</v>
      </c>
      <c r="H146" s="16" t="s">
        <v>23</v>
      </c>
      <c r="I146" s="28"/>
      <c r="J146" s="16">
        <f t="shared" ref="J146:J152" si="26">IF(H146="SERVIÇOS",TRUNC(I146*(1+$J$3),2),TRUNC(I146*(1+$J$4),2))</f>
        <v>0</v>
      </c>
      <c r="K146" s="169">
        <f t="shared" ref="K146:K152" si="27">TRUNC(G146*J146,2)</f>
        <v>0</v>
      </c>
    </row>
    <row r="147" spans="2:11" x14ac:dyDescent="0.25">
      <c r="B147" s="152" t="s">
        <v>609</v>
      </c>
      <c r="C147" s="13" t="s">
        <v>27</v>
      </c>
      <c r="D147" s="13" t="s">
        <v>292</v>
      </c>
      <c r="E147" s="15" t="s">
        <v>262</v>
      </c>
      <c r="F147" s="132" t="s">
        <v>19</v>
      </c>
      <c r="G147" s="126">
        <v>1</v>
      </c>
      <c r="H147" s="16" t="s">
        <v>23</v>
      </c>
      <c r="I147" s="28"/>
      <c r="J147" s="16">
        <f t="shared" si="26"/>
        <v>0</v>
      </c>
      <c r="K147" s="169">
        <f t="shared" si="27"/>
        <v>0</v>
      </c>
    </row>
    <row r="148" spans="2:11" x14ac:dyDescent="0.25">
      <c r="B148" s="152" t="s">
        <v>610</v>
      </c>
      <c r="C148" s="13" t="s">
        <v>27</v>
      </c>
      <c r="D148" s="13" t="s">
        <v>285</v>
      </c>
      <c r="E148" s="15" t="s">
        <v>256</v>
      </c>
      <c r="F148" s="132" t="s">
        <v>19</v>
      </c>
      <c r="G148" s="126">
        <v>1</v>
      </c>
      <c r="H148" s="16" t="s">
        <v>23</v>
      </c>
      <c r="I148" s="28"/>
      <c r="J148" s="16">
        <f t="shared" si="26"/>
        <v>0</v>
      </c>
      <c r="K148" s="169">
        <f t="shared" si="27"/>
        <v>0</v>
      </c>
    </row>
    <row r="149" spans="2:11" x14ac:dyDescent="0.25">
      <c r="B149" s="152" t="s">
        <v>611</v>
      </c>
      <c r="C149" s="13" t="s">
        <v>27</v>
      </c>
      <c r="D149" s="13" t="s">
        <v>61</v>
      </c>
      <c r="E149" s="15" t="s">
        <v>257</v>
      </c>
      <c r="F149" s="132" t="s">
        <v>19</v>
      </c>
      <c r="G149" s="126">
        <v>1</v>
      </c>
      <c r="H149" s="16" t="s">
        <v>23</v>
      </c>
      <c r="I149" s="28"/>
      <c r="J149" s="16">
        <f t="shared" si="26"/>
        <v>0</v>
      </c>
      <c r="K149" s="169">
        <f t="shared" si="27"/>
        <v>0</v>
      </c>
    </row>
    <row r="150" spans="2:11" x14ac:dyDescent="0.25">
      <c r="B150" s="152" t="s">
        <v>612</v>
      </c>
      <c r="C150" s="13" t="s">
        <v>27</v>
      </c>
      <c r="D150" s="13" t="s">
        <v>66</v>
      </c>
      <c r="E150" s="15" t="s">
        <v>67</v>
      </c>
      <c r="F150" s="132" t="s">
        <v>19</v>
      </c>
      <c r="G150" s="126">
        <v>1</v>
      </c>
      <c r="H150" s="16" t="s">
        <v>23</v>
      </c>
      <c r="I150" s="28"/>
      <c r="J150" s="16">
        <f t="shared" si="26"/>
        <v>0</v>
      </c>
      <c r="K150" s="169">
        <f t="shared" si="27"/>
        <v>0</v>
      </c>
    </row>
    <row r="151" spans="2:11" x14ac:dyDescent="0.25">
      <c r="B151" s="152" t="s">
        <v>613</v>
      </c>
      <c r="C151" s="13" t="s">
        <v>27</v>
      </c>
      <c r="D151" s="13" t="s">
        <v>71</v>
      </c>
      <c r="E151" s="15" t="s">
        <v>306</v>
      </c>
      <c r="F151" s="132" t="s">
        <v>19</v>
      </c>
      <c r="G151" s="126">
        <v>1</v>
      </c>
      <c r="H151" s="16" t="s">
        <v>23</v>
      </c>
      <c r="I151" s="28"/>
      <c r="J151" s="16">
        <f t="shared" si="26"/>
        <v>0</v>
      </c>
      <c r="K151" s="169">
        <f t="shared" si="27"/>
        <v>0</v>
      </c>
    </row>
    <row r="152" spans="2:11" ht="15.75" thickBot="1" x14ac:dyDescent="0.3">
      <c r="B152" s="152" t="s">
        <v>615</v>
      </c>
      <c r="C152" s="13" t="s">
        <v>27</v>
      </c>
      <c r="D152" s="13" t="s">
        <v>92</v>
      </c>
      <c r="E152" s="15" t="s">
        <v>614</v>
      </c>
      <c r="F152" s="132" t="s">
        <v>19</v>
      </c>
      <c r="G152" s="126">
        <v>2</v>
      </c>
      <c r="H152" s="16" t="s">
        <v>23</v>
      </c>
      <c r="I152" s="28"/>
      <c r="J152" s="170">
        <f t="shared" si="26"/>
        <v>0</v>
      </c>
      <c r="K152" s="171">
        <f t="shared" si="27"/>
        <v>0</v>
      </c>
    </row>
    <row r="153" spans="2:11" ht="15.75" thickBot="1" x14ac:dyDescent="0.3">
      <c r="B153" s="258"/>
      <c r="C153" s="259"/>
      <c r="D153" s="259"/>
      <c r="E153" s="259"/>
      <c r="F153" s="259"/>
      <c r="G153" s="259"/>
      <c r="H153" s="259"/>
      <c r="I153" s="259"/>
      <c r="J153" s="172" t="str">
        <f>CONCATENATE("SUBTOTAL ",B128)</f>
        <v>SUBTOTAL CP - 07</v>
      </c>
      <c r="K153" s="173">
        <f>SUM(K130:K152)</f>
        <v>0</v>
      </c>
    </row>
    <row r="161" spans="5:6" x14ac:dyDescent="0.25">
      <c r="F161" s="1"/>
    </row>
    <row r="162" spans="5:6" x14ac:dyDescent="0.25">
      <c r="F162" s="1"/>
    </row>
    <row r="163" spans="5:6" x14ac:dyDescent="0.25">
      <c r="F163" s="1"/>
    </row>
    <row r="164" spans="5:6" x14ac:dyDescent="0.25">
      <c r="F164" s="1"/>
    </row>
    <row r="165" spans="5:6" x14ac:dyDescent="0.25">
      <c r="F165" s="1"/>
    </row>
    <row r="166" spans="5:6" x14ac:dyDescent="0.25">
      <c r="F166" s="1"/>
    </row>
    <row r="167" spans="5:6" x14ac:dyDescent="0.25">
      <c r="F167" s="1"/>
    </row>
    <row r="168" spans="5:6" x14ac:dyDescent="0.25">
      <c r="F168" s="1"/>
    </row>
    <row r="169" spans="5:6" x14ac:dyDescent="0.25">
      <c r="F169" s="1"/>
    </row>
    <row r="170" spans="5:6" x14ac:dyDescent="0.25">
      <c r="F170" s="1"/>
    </row>
    <row r="171" spans="5:6" x14ac:dyDescent="0.25">
      <c r="F171" s="1"/>
    </row>
    <row r="172" spans="5:6" x14ac:dyDescent="0.25">
      <c r="F172" s="1"/>
    </row>
    <row r="173" spans="5:6" x14ac:dyDescent="0.25">
      <c r="F173" s="1"/>
    </row>
    <row r="174" spans="5:6" x14ac:dyDescent="0.25">
      <c r="F174" s="1"/>
    </row>
    <row r="175" spans="5:6" x14ac:dyDescent="0.25">
      <c r="E175" s="168"/>
      <c r="F175" s="1"/>
    </row>
    <row r="176" spans="5:6" x14ac:dyDescent="0.25">
      <c r="F176" s="1"/>
    </row>
    <row r="177" spans="6:6" x14ac:dyDescent="0.25">
      <c r="F177" s="1"/>
    </row>
    <row r="178" spans="6:6" x14ac:dyDescent="0.25">
      <c r="F178" s="1"/>
    </row>
    <row r="179" spans="6:6" x14ac:dyDescent="0.25">
      <c r="F179" s="1"/>
    </row>
    <row r="180" spans="6:6" x14ac:dyDescent="0.25">
      <c r="F180" s="1"/>
    </row>
    <row r="181" spans="6:6" x14ac:dyDescent="0.25">
      <c r="F181" s="1"/>
    </row>
    <row r="182" spans="6:6" x14ac:dyDescent="0.25">
      <c r="F182" s="1"/>
    </row>
    <row r="183" spans="6:6" x14ac:dyDescent="0.25">
      <c r="F183" s="1"/>
    </row>
    <row r="184" spans="6:6" x14ac:dyDescent="0.25">
      <c r="F184" s="1"/>
    </row>
  </sheetData>
  <mergeCells count="71">
    <mergeCell ref="J26:J27"/>
    <mergeCell ref="K26:K27"/>
    <mergeCell ref="B24:I24"/>
    <mergeCell ref="B7:B8"/>
    <mergeCell ref="C7:E8"/>
    <mergeCell ref="F7:F8"/>
    <mergeCell ref="G7:G8"/>
    <mergeCell ref="H7:H8"/>
    <mergeCell ref="I7:I8"/>
    <mergeCell ref="B26:B27"/>
    <mergeCell ref="J7:J8"/>
    <mergeCell ref="K7:K8"/>
    <mergeCell ref="C26:E27"/>
    <mergeCell ref="F26:F27"/>
    <mergeCell ref="G26:G27"/>
    <mergeCell ref="H26:H27"/>
    <mergeCell ref="I128:I129"/>
    <mergeCell ref="J128:J129"/>
    <mergeCell ref="K128:K129"/>
    <mergeCell ref="B153:I153"/>
    <mergeCell ref="G128:G129"/>
    <mergeCell ref="H45:H46"/>
    <mergeCell ref="I45:I46"/>
    <mergeCell ref="B2:E4"/>
    <mergeCell ref="B128:B129"/>
    <mergeCell ref="C128:E129"/>
    <mergeCell ref="F128:F129"/>
    <mergeCell ref="B64:B65"/>
    <mergeCell ref="C64:E65"/>
    <mergeCell ref="F64:F65"/>
    <mergeCell ref="B126:I126"/>
    <mergeCell ref="B100:I100"/>
    <mergeCell ref="B102:B103"/>
    <mergeCell ref="C102:E103"/>
    <mergeCell ref="F2:I2"/>
    <mergeCell ref="F3:I3"/>
    <mergeCell ref="H128:H129"/>
    <mergeCell ref="J2:K2"/>
    <mergeCell ref="J3:K3"/>
    <mergeCell ref="J4:K4"/>
    <mergeCell ref="B6:K6"/>
    <mergeCell ref="F4:I4"/>
    <mergeCell ref="B43:I43"/>
    <mergeCell ref="I26:I27"/>
    <mergeCell ref="K45:K46"/>
    <mergeCell ref="B62:I62"/>
    <mergeCell ref="J83:J84"/>
    <mergeCell ref="K83:K84"/>
    <mergeCell ref="J45:J46"/>
    <mergeCell ref="B45:B46"/>
    <mergeCell ref="C45:E46"/>
    <mergeCell ref="F45:F46"/>
    <mergeCell ref="I64:I65"/>
    <mergeCell ref="J64:J65"/>
    <mergeCell ref="K64:K65"/>
    <mergeCell ref="G64:G65"/>
    <mergeCell ref="H64:H65"/>
    <mergeCell ref="G45:G46"/>
    <mergeCell ref="J102:J103"/>
    <mergeCell ref="K102:K103"/>
    <mergeCell ref="B81:I81"/>
    <mergeCell ref="B83:B84"/>
    <mergeCell ref="C83:E84"/>
    <mergeCell ref="F83:F84"/>
    <mergeCell ref="G83:G84"/>
    <mergeCell ref="H83:H84"/>
    <mergeCell ref="I83:I84"/>
    <mergeCell ref="F102:F103"/>
    <mergeCell ref="G102:G103"/>
    <mergeCell ref="H102:H103"/>
    <mergeCell ref="I102:I103"/>
  </mergeCells>
  <phoneticPr fontId="17" type="noConversion"/>
  <pageMargins left="0.511811024" right="0.511811024" top="0.78740157499999996" bottom="0.78740157499999996" header="0.31496062000000002" footer="0.31496062000000002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52704-EC1A-4B63-87CF-C7B026E364C0}">
  <dimension ref="A2:G45"/>
  <sheetViews>
    <sheetView view="pageBreakPreview" topLeftCell="A12" zoomScale="60" zoomScaleNormal="70" workbookViewId="0">
      <selection activeCell="K62" sqref="K61:K62"/>
    </sheetView>
  </sheetViews>
  <sheetFormatPr defaultRowHeight="15" x14ac:dyDescent="0.25"/>
  <cols>
    <col min="1" max="1" width="12.7109375" customWidth="1"/>
    <col min="2" max="2" width="25.140625" customWidth="1"/>
    <col min="3" max="3" width="19" customWidth="1"/>
    <col min="4" max="4" width="25.28515625" bestFit="1" customWidth="1"/>
    <col min="5" max="5" width="68.7109375" customWidth="1"/>
    <col min="6" max="6" width="31.5703125" customWidth="1"/>
    <col min="7" max="7" width="32.140625" bestFit="1" customWidth="1"/>
  </cols>
  <sheetData>
    <row r="2" spans="1:7" x14ac:dyDescent="0.25">
      <c r="A2" s="306" t="s">
        <v>478</v>
      </c>
      <c r="B2" s="309" t="s">
        <v>477</v>
      </c>
      <c r="C2" s="320"/>
      <c r="D2" s="320"/>
      <c r="E2" s="320"/>
      <c r="F2" s="320"/>
    </row>
    <row r="3" spans="1:7" x14ac:dyDescent="0.25">
      <c r="A3" s="306"/>
      <c r="B3" s="317" t="s">
        <v>456</v>
      </c>
      <c r="C3" s="314"/>
      <c r="D3" s="314" t="s">
        <v>450</v>
      </c>
      <c r="E3" s="314" t="s">
        <v>451</v>
      </c>
      <c r="F3" s="314" t="s">
        <v>460</v>
      </c>
    </row>
    <row r="4" spans="1:7" x14ac:dyDescent="0.25">
      <c r="A4" s="306"/>
      <c r="B4" s="145" t="s">
        <v>472</v>
      </c>
      <c r="C4" s="140" t="s">
        <v>473</v>
      </c>
      <c r="D4" s="314"/>
      <c r="E4" s="314"/>
      <c r="F4" s="314"/>
    </row>
    <row r="5" spans="1:7" x14ac:dyDescent="0.25">
      <c r="A5" s="306"/>
      <c r="B5" s="146">
        <v>2</v>
      </c>
      <c r="C5" s="144">
        <v>2</v>
      </c>
      <c r="D5" s="142">
        <f>SUM('1.0 - ORÇ.SINTÉTICO'!G30:G37)</f>
        <v>14990.820000000002</v>
      </c>
      <c r="E5" s="141">
        <v>100</v>
      </c>
      <c r="F5" s="142">
        <f>B5*C5*(D5/E5)</f>
        <v>599.63280000000009</v>
      </c>
    </row>
    <row r="6" spans="1:7" x14ac:dyDescent="0.25">
      <c r="A6" s="306"/>
    </row>
    <row r="7" spans="1:7" x14ac:dyDescent="0.25">
      <c r="A7" s="306"/>
      <c r="B7" s="309" t="s">
        <v>452</v>
      </c>
      <c r="C7" s="320"/>
      <c r="D7" s="320"/>
      <c r="E7" s="320"/>
      <c r="F7" s="320"/>
    </row>
    <row r="8" spans="1:7" x14ac:dyDescent="0.25">
      <c r="A8" s="306"/>
      <c r="B8" s="317" t="s">
        <v>447</v>
      </c>
      <c r="C8" s="314"/>
      <c r="D8" s="314" t="s">
        <v>450</v>
      </c>
      <c r="E8" s="314" t="s">
        <v>451</v>
      </c>
      <c r="F8" s="314" t="s">
        <v>453</v>
      </c>
    </row>
    <row r="9" spans="1:7" x14ac:dyDescent="0.25">
      <c r="A9" s="306"/>
      <c r="B9" s="145" t="s">
        <v>448</v>
      </c>
      <c r="C9" s="140" t="s">
        <v>449</v>
      </c>
      <c r="D9" s="314"/>
      <c r="E9" s="314"/>
      <c r="F9" s="314"/>
    </row>
    <row r="10" spans="1:7" x14ac:dyDescent="0.25">
      <c r="A10" s="306"/>
      <c r="B10" s="146">
        <f>B5</f>
        <v>2</v>
      </c>
      <c r="C10" s="144">
        <f>C5</f>
        <v>2</v>
      </c>
      <c r="D10" s="141">
        <f>D5</f>
        <v>14990.820000000002</v>
      </c>
      <c r="E10" s="141">
        <f>E5</f>
        <v>100</v>
      </c>
      <c r="F10" s="142">
        <f>2*(B10+C10)*(D10/E10)</f>
        <v>1199.2656000000002</v>
      </c>
    </row>
    <row r="11" spans="1:7" x14ac:dyDescent="0.25">
      <c r="A11" s="306"/>
      <c r="B11" s="1"/>
      <c r="C11" s="1"/>
      <c r="D11" s="139"/>
    </row>
    <row r="12" spans="1:7" x14ac:dyDescent="0.25">
      <c r="A12" s="306"/>
      <c r="B12" s="309" t="s">
        <v>454</v>
      </c>
      <c r="C12" s="320"/>
      <c r="D12" s="320"/>
      <c r="E12" s="320"/>
      <c r="F12" s="320"/>
      <c r="G12" s="320"/>
    </row>
    <row r="13" spans="1:7" x14ac:dyDescent="0.25">
      <c r="A13" s="306"/>
      <c r="B13" s="310" t="s">
        <v>457</v>
      </c>
      <c r="C13" s="310"/>
      <c r="D13" s="311"/>
      <c r="E13" s="318" t="s">
        <v>450</v>
      </c>
      <c r="F13" s="314" t="s">
        <v>451</v>
      </c>
      <c r="G13" s="314" t="s">
        <v>459</v>
      </c>
    </row>
    <row r="14" spans="1:7" x14ac:dyDescent="0.25">
      <c r="A14" s="306"/>
      <c r="B14" s="145" t="s">
        <v>448</v>
      </c>
      <c r="C14" s="140" t="s">
        <v>449</v>
      </c>
      <c r="D14" s="140" t="s">
        <v>458</v>
      </c>
      <c r="E14" s="319"/>
      <c r="F14" s="314"/>
      <c r="G14" s="314"/>
    </row>
    <row r="15" spans="1:7" x14ac:dyDescent="0.25">
      <c r="A15" s="306"/>
      <c r="B15" s="146">
        <f>B10</f>
        <v>2</v>
      </c>
      <c r="C15" s="144">
        <f>C10</f>
        <v>2</v>
      </c>
      <c r="D15" s="144">
        <v>1.5</v>
      </c>
      <c r="E15" s="142">
        <f>D10</f>
        <v>14990.820000000002</v>
      </c>
      <c r="F15" s="142">
        <f>E10</f>
        <v>100</v>
      </c>
      <c r="G15" s="142">
        <f>(B15*C15*D15)*(E15/F15)</f>
        <v>899.44920000000013</v>
      </c>
    </row>
    <row r="17" spans="1:7" x14ac:dyDescent="0.25">
      <c r="A17" s="306" t="s">
        <v>480</v>
      </c>
      <c r="B17" s="308" t="s">
        <v>479</v>
      </c>
      <c r="C17" s="308"/>
      <c r="D17" s="308"/>
      <c r="E17" s="309"/>
    </row>
    <row r="18" spans="1:7" x14ac:dyDescent="0.25">
      <c r="A18" s="306"/>
      <c r="B18" s="317" t="s">
        <v>456</v>
      </c>
      <c r="C18" s="314"/>
      <c r="D18" s="314" t="s">
        <v>474</v>
      </c>
      <c r="E18" s="314" t="s">
        <v>460</v>
      </c>
    </row>
    <row r="19" spans="1:7" x14ac:dyDescent="0.25">
      <c r="A19" s="306"/>
      <c r="B19" s="145" t="s">
        <v>472</v>
      </c>
      <c r="C19" s="140" t="s">
        <v>473</v>
      </c>
      <c r="D19" s="314"/>
      <c r="E19" s="314"/>
    </row>
    <row r="20" spans="1:7" x14ac:dyDescent="0.25">
      <c r="A20" s="306"/>
      <c r="B20" s="146">
        <v>0.8</v>
      </c>
      <c r="C20" s="144">
        <v>0.8</v>
      </c>
      <c r="D20" s="144">
        <f>6328/2</f>
        <v>3164</v>
      </c>
      <c r="E20" s="141">
        <f>B20*C20*D20</f>
        <v>2024.9600000000005</v>
      </c>
    </row>
    <row r="21" spans="1:7" x14ac:dyDescent="0.25">
      <c r="A21" s="306"/>
    </row>
    <row r="22" spans="1:7" x14ac:dyDescent="0.25">
      <c r="A22" s="306"/>
      <c r="B22" s="315" t="s">
        <v>452</v>
      </c>
      <c r="C22" s="316"/>
      <c r="D22" s="316"/>
      <c r="E22" s="316"/>
    </row>
    <row r="23" spans="1:7" x14ac:dyDescent="0.25">
      <c r="A23" s="306"/>
      <c r="B23" s="317" t="s">
        <v>447</v>
      </c>
      <c r="C23" s="314"/>
      <c r="D23" s="312" t="s">
        <v>475</v>
      </c>
      <c r="E23" s="314" t="s">
        <v>453</v>
      </c>
    </row>
    <row r="24" spans="1:7" x14ac:dyDescent="0.25">
      <c r="A24" s="306"/>
      <c r="B24" s="145" t="s">
        <v>448</v>
      </c>
      <c r="C24" s="140" t="s">
        <v>449</v>
      </c>
      <c r="D24" s="313"/>
      <c r="E24" s="314"/>
    </row>
    <row r="25" spans="1:7" x14ac:dyDescent="0.25">
      <c r="A25" s="306"/>
      <c r="B25" s="146">
        <f>B20</f>
        <v>0.8</v>
      </c>
      <c r="C25" s="144">
        <f>C20</f>
        <v>0.8</v>
      </c>
      <c r="D25" s="144">
        <f>D20</f>
        <v>3164</v>
      </c>
      <c r="E25" s="142">
        <f>2*(B25+C25)*D25</f>
        <v>10124.800000000001</v>
      </c>
    </row>
    <row r="26" spans="1:7" x14ac:dyDescent="0.25">
      <c r="A26" s="306"/>
      <c r="B26" s="1"/>
      <c r="C26" s="1"/>
      <c r="D26" s="139"/>
    </row>
    <row r="27" spans="1:7" x14ac:dyDescent="0.25">
      <c r="A27" s="306"/>
      <c r="B27" s="308" t="s">
        <v>454</v>
      </c>
      <c r="C27" s="308"/>
      <c r="D27" s="308"/>
      <c r="E27" s="308"/>
      <c r="F27" s="309"/>
    </row>
    <row r="28" spans="1:7" x14ac:dyDescent="0.25">
      <c r="A28" s="306"/>
      <c r="B28" s="310" t="s">
        <v>457</v>
      </c>
      <c r="C28" s="310"/>
      <c r="D28" s="311"/>
      <c r="E28" s="312" t="s">
        <v>475</v>
      </c>
      <c r="F28" s="314" t="s">
        <v>459</v>
      </c>
    </row>
    <row r="29" spans="1:7" x14ac:dyDescent="0.25">
      <c r="A29" s="306"/>
      <c r="B29" s="145" t="s">
        <v>448</v>
      </c>
      <c r="C29" s="140" t="s">
        <v>449</v>
      </c>
      <c r="D29" s="140" t="s">
        <v>458</v>
      </c>
      <c r="E29" s="313"/>
      <c r="F29" s="314"/>
    </row>
    <row r="30" spans="1:7" x14ac:dyDescent="0.25">
      <c r="A30" s="306"/>
      <c r="B30" s="147">
        <f>B25</f>
        <v>0.8</v>
      </c>
      <c r="C30" s="142">
        <f>C25</f>
        <v>0.8</v>
      </c>
      <c r="D30" s="142">
        <v>1</v>
      </c>
      <c r="E30" s="142">
        <f>D25</f>
        <v>3164</v>
      </c>
      <c r="F30" s="142">
        <f>B30*C30*D30*E30</f>
        <v>2024.9600000000005</v>
      </c>
    </row>
    <row r="32" spans="1:7" x14ac:dyDescent="0.25">
      <c r="A32" s="306" t="s">
        <v>481</v>
      </c>
      <c r="B32" s="309" t="s">
        <v>476</v>
      </c>
      <c r="C32" s="320"/>
      <c r="D32" s="320"/>
      <c r="E32" s="320"/>
      <c r="F32" s="320"/>
      <c r="G32" s="320"/>
    </row>
    <row r="33" spans="1:7" x14ac:dyDescent="0.25">
      <c r="A33" s="306"/>
      <c r="B33" s="317" t="s">
        <v>456</v>
      </c>
      <c r="C33" s="314"/>
      <c r="D33" s="314" t="s">
        <v>471</v>
      </c>
      <c r="E33" s="314" t="s">
        <v>466</v>
      </c>
      <c r="F33" s="314" t="s">
        <v>464</v>
      </c>
      <c r="G33" s="314" t="s">
        <v>465</v>
      </c>
    </row>
    <row r="34" spans="1:7" x14ac:dyDescent="0.25">
      <c r="A34" s="306"/>
      <c r="B34" s="145" t="s">
        <v>448</v>
      </c>
      <c r="C34" s="140" t="s">
        <v>449</v>
      </c>
      <c r="D34" s="314"/>
      <c r="E34" s="314"/>
      <c r="F34" s="314"/>
      <c r="G34" s="314"/>
    </row>
    <row r="35" spans="1:7" x14ac:dyDescent="0.25">
      <c r="A35" s="306"/>
      <c r="B35" s="146">
        <v>0.5</v>
      </c>
      <c r="C35" s="144">
        <v>0.5</v>
      </c>
      <c r="D35" s="144">
        <v>6328</v>
      </c>
      <c r="E35" s="144">
        <f>B35*C35*D35</f>
        <v>1582</v>
      </c>
      <c r="F35" s="144">
        <f>E35*0.8</f>
        <v>1265.6000000000001</v>
      </c>
      <c r="G35" s="144">
        <f>E35*0.2</f>
        <v>316.40000000000003</v>
      </c>
    </row>
    <row r="36" spans="1:7" x14ac:dyDescent="0.25">
      <c r="A36" s="306"/>
    </row>
    <row r="37" spans="1:7" x14ac:dyDescent="0.25">
      <c r="A37" s="306"/>
      <c r="B37" s="307" t="s">
        <v>452</v>
      </c>
      <c r="C37" s="308"/>
      <c r="D37" s="308"/>
      <c r="E37" s="309"/>
    </row>
    <row r="38" spans="1:7" x14ac:dyDescent="0.25">
      <c r="A38" s="306"/>
      <c r="B38" s="317" t="s">
        <v>447</v>
      </c>
      <c r="C38" s="314"/>
      <c r="D38" s="314" t="s">
        <v>461</v>
      </c>
      <c r="E38" s="314" t="s">
        <v>453</v>
      </c>
    </row>
    <row r="39" spans="1:7" x14ac:dyDescent="0.25">
      <c r="A39" s="306"/>
      <c r="B39" s="145" t="s">
        <v>448</v>
      </c>
      <c r="C39" s="140" t="s">
        <v>449</v>
      </c>
      <c r="D39" s="314"/>
      <c r="E39" s="314"/>
    </row>
    <row r="40" spans="1:7" x14ac:dyDescent="0.25">
      <c r="A40" s="306"/>
      <c r="B40" s="147">
        <f>B35</f>
        <v>0.5</v>
      </c>
      <c r="C40" s="142">
        <f>C35</f>
        <v>0.5</v>
      </c>
      <c r="D40" s="142">
        <f>D35</f>
        <v>6328</v>
      </c>
      <c r="E40" s="142">
        <f>2*(B40+C40)*D40</f>
        <v>12656</v>
      </c>
    </row>
    <row r="41" spans="1:7" x14ac:dyDescent="0.25">
      <c r="A41" s="306"/>
    </row>
    <row r="42" spans="1:7" x14ac:dyDescent="0.25">
      <c r="A42" s="306"/>
      <c r="B42" s="307" t="s">
        <v>454</v>
      </c>
      <c r="C42" s="308"/>
      <c r="D42" s="308"/>
      <c r="E42" s="308"/>
      <c r="F42" s="309"/>
    </row>
    <row r="43" spans="1:7" x14ac:dyDescent="0.25">
      <c r="A43" s="306"/>
      <c r="B43" s="310" t="s">
        <v>457</v>
      </c>
      <c r="C43" s="310"/>
      <c r="D43" s="311"/>
      <c r="E43" s="318" t="s">
        <v>471</v>
      </c>
      <c r="F43" s="314" t="s">
        <v>459</v>
      </c>
    </row>
    <row r="44" spans="1:7" x14ac:dyDescent="0.25">
      <c r="A44" s="306"/>
      <c r="B44" s="145" t="s">
        <v>472</v>
      </c>
      <c r="C44" s="140" t="s">
        <v>473</v>
      </c>
      <c r="D44" s="140" t="s">
        <v>455</v>
      </c>
      <c r="E44" s="319"/>
      <c r="F44" s="314"/>
    </row>
    <row r="45" spans="1:7" x14ac:dyDescent="0.25">
      <c r="A45" s="306"/>
      <c r="B45" s="174">
        <f>B40</f>
        <v>0.5</v>
      </c>
      <c r="C45" s="141">
        <f>C40</f>
        <v>0.5</v>
      </c>
      <c r="D45" s="141">
        <v>0.3</v>
      </c>
      <c r="E45" s="141">
        <v>6328</v>
      </c>
      <c r="F45" s="143">
        <f>(B45*C45*D45)*E45</f>
        <v>474.59999999999997</v>
      </c>
    </row>
  </sheetData>
  <mergeCells count="44">
    <mergeCell ref="B2:F2"/>
    <mergeCell ref="B8:C8"/>
    <mergeCell ref="D8:D9"/>
    <mergeCell ref="E8:E9"/>
    <mergeCell ref="F8:F9"/>
    <mergeCell ref="B7:F7"/>
    <mergeCell ref="B3:C3"/>
    <mergeCell ref="D3:D4"/>
    <mergeCell ref="E3:E4"/>
    <mergeCell ref="F3:F4"/>
    <mergeCell ref="E13:E14"/>
    <mergeCell ref="F13:F14"/>
    <mergeCell ref="B13:D13"/>
    <mergeCell ref="B12:G12"/>
    <mergeCell ref="B33:C33"/>
    <mergeCell ref="D33:D34"/>
    <mergeCell ref="E18:E19"/>
    <mergeCell ref="E33:E34"/>
    <mergeCell ref="B32:G32"/>
    <mergeCell ref="D23:D24"/>
    <mergeCell ref="E23:E24"/>
    <mergeCell ref="G13:G14"/>
    <mergeCell ref="F43:F44"/>
    <mergeCell ref="F33:F34"/>
    <mergeCell ref="G33:G34"/>
    <mergeCell ref="B38:C38"/>
    <mergeCell ref="D38:D39"/>
    <mergeCell ref="E38:E39"/>
    <mergeCell ref="A2:A15"/>
    <mergeCell ref="A17:A30"/>
    <mergeCell ref="A32:A45"/>
    <mergeCell ref="B37:E37"/>
    <mergeCell ref="B42:F42"/>
    <mergeCell ref="B28:D28"/>
    <mergeCell ref="E28:E29"/>
    <mergeCell ref="F28:F29"/>
    <mergeCell ref="B17:E17"/>
    <mergeCell ref="B22:E22"/>
    <mergeCell ref="B27:F27"/>
    <mergeCell ref="B18:C18"/>
    <mergeCell ref="D18:D19"/>
    <mergeCell ref="B23:C23"/>
    <mergeCell ref="B43:D43"/>
    <mergeCell ref="E43:E44"/>
  </mergeCells>
  <pageMargins left="0.511811024" right="0.511811024" top="0.78740157499999996" bottom="0.78740157499999996" header="0.31496062000000002" footer="0.31496062000000002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70EE-DEDA-49F3-8152-1B9F4EAD12B1}">
  <sheetPr>
    <pageSetUpPr fitToPage="1"/>
  </sheetPr>
  <dimension ref="B1:L28"/>
  <sheetViews>
    <sheetView view="pageBreakPreview" zoomScaleNormal="85" zoomScaleSheetLayoutView="100" workbookViewId="0">
      <pane xSplit="4" ySplit="5" topLeftCell="E21" activePane="bottomRight" state="frozen"/>
      <selection activeCell="G124" sqref="G124"/>
      <selection pane="topRight" activeCell="G124" sqref="G124"/>
      <selection pane="bottomLeft" activeCell="G124" sqref="G124"/>
      <selection pane="bottomRight" activeCell="G124" sqref="G124"/>
    </sheetView>
  </sheetViews>
  <sheetFormatPr defaultRowHeight="12.75" x14ac:dyDescent="0.2"/>
  <cols>
    <col min="1" max="1" width="4.42578125" style="29" customWidth="1"/>
    <col min="2" max="2" width="7.28515625" style="29" customWidth="1"/>
    <col min="3" max="3" width="34.7109375" style="29" customWidth="1"/>
    <col min="4" max="4" width="16.85546875" style="29" bestFit="1" customWidth="1"/>
    <col min="5" max="5" width="15.42578125" style="29" customWidth="1"/>
    <col min="6" max="7" width="15.85546875" style="29" bestFit="1" customWidth="1"/>
    <col min="8" max="8" width="18" style="29" customWidth="1"/>
    <col min="9" max="12" width="15.85546875" style="29" bestFit="1" customWidth="1"/>
    <col min="13" max="16384" width="9.140625" style="29"/>
  </cols>
  <sheetData>
    <row r="1" spans="2:12" ht="13.5" thickBot="1" x14ac:dyDescent="0.25"/>
    <row r="2" spans="2:12" ht="24.75" customHeight="1" thickBot="1" x14ac:dyDescent="0.25">
      <c r="B2" s="327"/>
      <c r="C2" s="327"/>
      <c r="D2" s="328"/>
      <c r="E2" s="334" t="s">
        <v>137</v>
      </c>
      <c r="F2" s="335"/>
      <c r="G2" s="335"/>
      <c r="H2" s="335"/>
      <c r="I2" s="335"/>
      <c r="J2" s="335"/>
      <c r="K2" s="335"/>
      <c r="L2" s="336"/>
    </row>
    <row r="3" spans="2:12" ht="24.75" customHeight="1" thickBot="1" x14ac:dyDescent="0.25">
      <c r="B3" s="327"/>
      <c r="C3" s="327"/>
      <c r="D3" s="328"/>
      <c r="E3" s="337"/>
      <c r="F3" s="338"/>
      <c r="G3" s="338"/>
      <c r="H3" s="338"/>
      <c r="I3" s="338"/>
      <c r="J3" s="338"/>
      <c r="K3" s="338"/>
      <c r="L3" s="339"/>
    </row>
    <row r="4" spans="2:12" ht="24.75" customHeight="1" thickBot="1" x14ac:dyDescent="0.25">
      <c r="B4" s="329"/>
      <c r="C4" s="329"/>
      <c r="D4" s="330"/>
      <c r="E4" s="340"/>
      <c r="F4" s="341"/>
      <c r="G4" s="341"/>
      <c r="H4" s="341"/>
      <c r="I4" s="341"/>
      <c r="J4" s="341"/>
      <c r="K4" s="341"/>
      <c r="L4" s="342"/>
    </row>
    <row r="5" spans="2:12" s="30" customFormat="1" ht="24.75" customHeight="1" thickBot="1" x14ac:dyDescent="0.3">
      <c r="B5" s="212" t="s">
        <v>3</v>
      </c>
      <c r="C5" s="213" t="s">
        <v>6</v>
      </c>
      <c r="D5" s="214" t="s">
        <v>138</v>
      </c>
      <c r="E5" s="212" t="s">
        <v>139</v>
      </c>
      <c r="F5" s="213" t="s">
        <v>140</v>
      </c>
      <c r="G5" s="213" t="s">
        <v>141</v>
      </c>
      <c r="H5" s="213" t="s">
        <v>142</v>
      </c>
      <c r="I5" s="213" t="s">
        <v>143</v>
      </c>
      <c r="J5" s="213" t="s">
        <v>144</v>
      </c>
      <c r="K5" s="213" t="s">
        <v>642</v>
      </c>
      <c r="L5" s="215" t="s">
        <v>643</v>
      </c>
    </row>
    <row r="6" spans="2:12" ht="30" customHeight="1" x14ac:dyDescent="0.2">
      <c r="B6" s="321" t="s">
        <v>13</v>
      </c>
      <c r="C6" s="323" t="s">
        <v>572</v>
      </c>
      <c r="D6" s="325">
        <f>'1.0 - ORÇ.SINTÉTICO'!K17</f>
        <v>0</v>
      </c>
      <c r="E6" s="218" t="e">
        <f t="shared" ref="E6:K6" si="0">$E$7/$D$6</f>
        <v>#DIV/0!</v>
      </c>
      <c r="F6" s="219" t="e">
        <f t="shared" si="0"/>
        <v>#DIV/0!</v>
      </c>
      <c r="G6" s="219" t="e">
        <f t="shared" si="0"/>
        <v>#DIV/0!</v>
      </c>
      <c r="H6" s="219" t="e">
        <f t="shared" si="0"/>
        <v>#DIV/0!</v>
      </c>
      <c r="I6" s="219" t="e">
        <f t="shared" si="0"/>
        <v>#DIV/0!</v>
      </c>
      <c r="J6" s="219" t="e">
        <f t="shared" si="0"/>
        <v>#DIV/0!</v>
      </c>
      <c r="K6" s="219" t="e">
        <f t="shared" si="0"/>
        <v>#DIV/0!</v>
      </c>
      <c r="L6" s="220">
        <f>'1.0 - ORÇ.SINTÉTICO'!K10</f>
        <v>0</v>
      </c>
    </row>
    <row r="7" spans="2:12" ht="30" customHeight="1" x14ac:dyDescent="0.2">
      <c r="B7" s="322"/>
      <c r="C7" s="324"/>
      <c r="D7" s="326"/>
      <c r="E7" s="221">
        <f>(D6-2*'1.0 - ORÇ.SINTÉTICO'!K10)/8+'1.0 - ORÇ.SINTÉTICO'!K10</f>
        <v>0</v>
      </c>
      <c r="F7" s="222">
        <f>($D$6-2*'1.0 - ORÇ.SINTÉTICO'!$K$10)/8</f>
        <v>0</v>
      </c>
      <c r="G7" s="222">
        <f>($D$6-2*'1.0 - ORÇ.SINTÉTICO'!$K$10)/8</f>
        <v>0</v>
      </c>
      <c r="H7" s="222">
        <f>($D$6-2*'1.0 - ORÇ.SINTÉTICO'!$K$10)/8</f>
        <v>0</v>
      </c>
      <c r="I7" s="222">
        <f>($D$6-2*'1.0 - ORÇ.SINTÉTICO'!$K$10)/8</f>
        <v>0</v>
      </c>
      <c r="J7" s="222">
        <f>($D$6-2*'1.0 - ORÇ.SINTÉTICO'!$K$10)/8</f>
        <v>0</v>
      </c>
      <c r="K7" s="222">
        <f>($D$6-2*'1.0 - ORÇ.SINTÉTICO'!$K$10)/8</f>
        <v>0</v>
      </c>
      <c r="L7" s="223">
        <f>(D6-2*'1.0 - ORÇ.SINTÉTICO'!K10)/8+'1.0 - ORÇ.SINTÉTICO'!K10</f>
        <v>0</v>
      </c>
    </row>
    <row r="8" spans="2:12" ht="30" customHeight="1" x14ac:dyDescent="0.2">
      <c r="B8" s="331" t="s">
        <v>32</v>
      </c>
      <c r="C8" s="332" t="s">
        <v>577</v>
      </c>
      <c r="D8" s="333">
        <f>'1.0 - ORÇ.SINTÉTICO'!K25</f>
        <v>0</v>
      </c>
      <c r="E8" s="224" t="e">
        <f t="shared" ref="E8:L8" si="1">$E$9/$D$8</f>
        <v>#DIV/0!</v>
      </c>
      <c r="F8" s="225" t="e">
        <f t="shared" si="1"/>
        <v>#DIV/0!</v>
      </c>
      <c r="G8" s="225" t="e">
        <f t="shared" si="1"/>
        <v>#DIV/0!</v>
      </c>
      <c r="H8" s="225" t="e">
        <f t="shared" si="1"/>
        <v>#DIV/0!</v>
      </c>
      <c r="I8" s="225" t="e">
        <f t="shared" si="1"/>
        <v>#DIV/0!</v>
      </c>
      <c r="J8" s="225" t="e">
        <f t="shared" si="1"/>
        <v>#DIV/0!</v>
      </c>
      <c r="K8" s="225" t="e">
        <f t="shared" si="1"/>
        <v>#DIV/0!</v>
      </c>
      <c r="L8" s="226" t="e">
        <f t="shared" si="1"/>
        <v>#DIV/0!</v>
      </c>
    </row>
    <row r="9" spans="2:12" ht="30" customHeight="1" x14ac:dyDescent="0.2">
      <c r="B9" s="331"/>
      <c r="C9" s="332"/>
      <c r="D9" s="333"/>
      <c r="E9" s="221">
        <f>$D$8/8</f>
        <v>0</v>
      </c>
      <c r="F9" s="222">
        <f t="shared" ref="F9:L9" si="2">$D$8/8</f>
        <v>0</v>
      </c>
      <c r="G9" s="222">
        <f t="shared" si="2"/>
        <v>0</v>
      </c>
      <c r="H9" s="222">
        <f t="shared" si="2"/>
        <v>0</v>
      </c>
      <c r="I9" s="222">
        <f t="shared" si="2"/>
        <v>0</v>
      </c>
      <c r="J9" s="222">
        <f t="shared" si="2"/>
        <v>0</v>
      </c>
      <c r="K9" s="222">
        <f t="shared" si="2"/>
        <v>0</v>
      </c>
      <c r="L9" s="223">
        <f t="shared" si="2"/>
        <v>0</v>
      </c>
    </row>
    <row r="10" spans="2:12" ht="30" customHeight="1" x14ac:dyDescent="0.2">
      <c r="B10" s="331" t="s">
        <v>36</v>
      </c>
      <c r="C10" s="332" t="s">
        <v>37</v>
      </c>
      <c r="D10" s="333">
        <f>'1.0 - ORÇ.SINTÉTICO'!K28</f>
        <v>0</v>
      </c>
      <c r="E10" s="224" t="e">
        <f t="shared" ref="E10:L10" si="3">$E$11/$D$10</f>
        <v>#DIV/0!</v>
      </c>
      <c r="F10" s="225" t="e">
        <f t="shared" si="3"/>
        <v>#DIV/0!</v>
      </c>
      <c r="G10" s="225" t="e">
        <f t="shared" si="3"/>
        <v>#DIV/0!</v>
      </c>
      <c r="H10" s="225" t="e">
        <f t="shared" si="3"/>
        <v>#DIV/0!</v>
      </c>
      <c r="I10" s="225" t="e">
        <f t="shared" si="3"/>
        <v>#DIV/0!</v>
      </c>
      <c r="J10" s="225" t="e">
        <f t="shared" si="3"/>
        <v>#DIV/0!</v>
      </c>
      <c r="K10" s="225" t="e">
        <f t="shared" si="3"/>
        <v>#DIV/0!</v>
      </c>
      <c r="L10" s="226" t="e">
        <f t="shared" si="3"/>
        <v>#DIV/0!</v>
      </c>
    </row>
    <row r="11" spans="2:12" ht="30" customHeight="1" x14ac:dyDescent="0.2">
      <c r="B11" s="331"/>
      <c r="C11" s="332"/>
      <c r="D11" s="333"/>
      <c r="E11" s="221">
        <f>$D$10/8</f>
        <v>0</v>
      </c>
      <c r="F11" s="222">
        <f t="shared" ref="F11:L11" si="4">$D$10/8</f>
        <v>0</v>
      </c>
      <c r="G11" s="222">
        <f t="shared" si="4"/>
        <v>0</v>
      </c>
      <c r="H11" s="222">
        <f t="shared" si="4"/>
        <v>0</v>
      </c>
      <c r="I11" s="222">
        <f t="shared" si="4"/>
        <v>0</v>
      </c>
      <c r="J11" s="222">
        <f t="shared" si="4"/>
        <v>0</v>
      </c>
      <c r="K11" s="222">
        <f t="shared" si="4"/>
        <v>0</v>
      </c>
      <c r="L11" s="223">
        <f t="shared" si="4"/>
        <v>0</v>
      </c>
    </row>
    <row r="12" spans="2:12" ht="30" customHeight="1" x14ac:dyDescent="0.2">
      <c r="B12" s="331" t="s">
        <v>45</v>
      </c>
      <c r="C12" s="332" t="s">
        <v>644</v>
      </c>
      <c r="D12" s="333">
        <f>'1.0 - ORÇ.SINTÉTICO'!K40</f>
        <v>0</v>
      </c>
      <c r="E12" s="224" t="e">
        <f t="shared" ref="E12:L12" si="5">$E$13/$D$12</f>
        <v>#DIV/0!</v>
      </c>
      <c r="F12" s="225" t="e">
        <f t="shared" si="5"/>
        <v>#DIV/0!</v>
      </c>
      <c r="G12" s="225" t="e">
        <f t="shared" si="5"/>
        <v>#DIV/0!</v>
      </c>
      <c r="H12" s="225" t="e">
        <f t="shared" si="5"/>
        <v>#DIV/0!</v>
      </c>
      <c r="I12" s="225" t="e">
        <f t="shared" si="5"/>
        <v>#DIV/0!</v>
      </c>
      <c r="J12" s="225" t="e">
        <f t="shared" si="5"/>
        <v>#DIV/0!</v>
      </c>
      <c r="K12" s="225" t="e">
        <f t="shared" si="5"/>
        <v>#DIV/0!</v>
      </c>
      <c r="L12" s="226" t="e">
        <f t="shared" si="5"/>
        <v>#DIV/0!</v>
      </c>
    </row>
    <row r="13" spans="2:12" ht="59.25" customHeight="1" x14ac:dyDescent="0.2">
      <c r="B13" s="331"/>
      <c r="C13" s="332"/>
      <c r="D13" s="333"/>
      <c r="E13" s="221">
        <f>$D$12/8</f>
        <v>0</v>
      </c>
      <c r="F13" s="222">
        <f t="shared" ref="F13:L13" si="6">$D$12/8</f>
        <v>0</v>
      </c>
      <c r="G13" s="222">
        <f t="shared" si="6"/>
        <v>0</v>
      </c>
      <c r="H13" s="222">
        <f t="shared" si="6"/>
        <v>0</v>
      </c>
      <c r="I13" s="222">
        <f t="shared" si="6"/>
        <v>0</v>
      </c>
      <c r="J13" s="222">
        <f t="shared" si="6"/>
        <v>0</v>
      </c>
      <c r="K13" s="222">
        <f t="shared" si="6"/>
        <v>0</v>
      </c>
      <c r="L13" s="223">
        <f t="shared" si="6"/>
        <v>0</v>
      </c>
    </row>
    <row r="14" spans="2:12" ht="30" customHeight="1" x14ac:dyDescent="0.2">
      <c r="B14" s="331" t="s">
        <v>51</v>
      </c>
      <c r="C14" s="332" t="s">
        <v>332</v>
      </c>
      <c r="D14" s="333">
        <f>'1.0 - ORÇ.SINTÉTICO'!K49</f>
        <v>0</v>
      </c>
      <c r="E14" s="224" t="e">
        <f t="shared" ref="E14:L14" si="7">$E$15/$D$14</f>
        <v>#DIV/0!</v>
      </c>
      <c r="F14" s="225" t="e">
        <f t="shared" si="7"/>
        <v>#DIV/0!</v>
      </c>
      <c r="G14" s="225" t="e">
        <f t="shared" si="7"/>
        <v>#DIV/0!</v>
      </c>
      <c r="H14" s="225" t="e">
        <f t="shared" si="7"/>
        <v>#DIV/0!</v>
      </c>
      <c r="I14" s="225" t="e">
        <f t="shared" si="7"/>
        <v>#DIV/0!</v>
      </c>
      <c r="J14" s="225" t="e">
        <f t="shared" si="7"/>
        <v>#DIV/0!</v>
      </c>
      <c r="K14" s="225" t="e">
        <f t="shared" si="7"/>
        <v>#DIV/0!</v>
      </c>
      <c r="L14" s="226" t="e">
        <f t="shared" si="7"/>
        <v>#DIV/0!</v>
      </c>
    </row>
    <row r="15" spans="2:12" ht="30" customHeight="1" x14ac:dyDescent="0.2">
      <c r="B15" s="331"/>
      <c r="C15" s="332"/>
      <c r="D15" s="333"/>
      <c r="E15" s="221">
        <f>$D$14/8</f>
        <v>0</v>
      </c>
      <c r="F15" s="222">
        <f>$D$14/8</f>
        <v>0</v>
      </c>
      <c r="G15" s="222">
        <f t="shared" ref="G15:L15" si="8">$D$14/8</f>
        <v>0</v>
      </c>
      <c r="H15" s="222">
        <f t="shared" si="8"/>
        <v>0</v>
      </c>
      <c r="I15" s="222">
        <f t="shared" si="8"/>
        <v>0</v>
      </c>
      <c r="J15" s="222">
        <f t="shared" si="8"/>
        <v>0</v>
      </c>
      <c r="K15" s="222">
        <f t="shared" si="8"/>
        <v>0</v>
      </c>
      <c r="L15" s="223">
        <f t="shared" si="8"/>
        <v>0</v>
      </c>
    </row>
    <row r="16" spans="2:12" ht="30" customHeight="1" x14ac:dyDescent="0.2">
      <c r="B16" s="331" t="s">
        <v>107</v>
      </c>
      <c r="C16" s="332" t="s">
        <v>645</v>
      </c>
      <c r="D16" s="333">
        <f>'1.0 - ORÇ.SINTÉTICO'!K110</f>
        <v>0</v>
      </c>
      <c r="E16" s="224" t="e">
        <f t="shared" ref="E16:L16" si="9">$E$17/$D$16</f>
        <v>#DIV/0!</v>
      </c>
      <c r="F16" s="225" t="e">
        <f t="shared" si="9"/>
        <v>#DIV/0!</v>
      </c>
      <c r="G16" s="225" t="e">
        <f t="shared" si="9"/>
        <v>#DIV/0!</v>
      </c>
      <c r="H16" s="225" t="e">
        <f t="shared" si="9"/>
        <v>#DIV/0!</v>
      </c>
      <c r="I16" s="225" t="e">
        <f t="shared" si="9"/>
        <v>#DIV/0!</v>
      </c>
      <c r="J16" s="225" t="e">
        <f t="shared" si="9"/>
        <v>#DIV/0!</v>
      </c>
      <c r="K16" s="225" t="e">
        <f t="shared" si="9"/>
        <v>#DIV/0!</v>
      </c>
      <c r="L16" s="226" t="e">
        <f t="shared" si="9"/>
        <v>#DIV/0!</v>
      </c>
    </row>
    <row r="17" spans="2:12" ht="30" customHeight="1" x14ac:dyDescent="0.2">
      <c r="B17" s="331"/>
      <c r="C17" s="332"/>
      <c r="D17" s="333"/>
      <c r="E17" s="221">
        <f>$D$16/8</f>
        <v>0</v>
      </c>
      <c r="F17" s="222">
        <f>$D$16/8</f>
        <v>0</v>
      </c>
      <c r="G17" s="222">
        <f t="shared" ref="G17:L17" si="10">$D$16/8</f>
        <v>0</v>
      </c>
      <c r="H17" s="222">
        <f t="shared" si="10"/>
        <v>0</v>
      </c>
      <c r="I17" s="222">
        <f t="shared" si="10"/>
        <v>0</v>
      </c>
      <c r="J17" s="222">
        <f t="shared" si="10"/>
        <v>0</v>
      </c>
      <c r="K17" s="222">
        <f t="shared" si="10"/>
        <v>0</v>
      </c>
      <c r="L17" s="223">
        <f t="shared" si="10"/>
        <v>0</v>
      </c>
    </row>
    <row r="18" spans="2:12" ht="30" customHeight="1" x14ac:dyDescent="0.2">
      <c r="B18" s="331" t="s">
        <v>116</v>
      </c>
      <c r="C18" s="332" t="s">
        <v>108</v>
      </c>
      <c r="D18" s="333">
        <f>'1.0 - ORÇ.SINTÉTICO'!K114</f>
        <v>0</v>
      </c>
      <c r="E18" s="224" t="e">
        <f t="shared" ref="E18:L18" si="11">$E$19/$D$18</f>
        <v>#DIV/0!</v>
      </c>
      <c r="F18" s="225" t="e">
        <f t="shared" si="11"/>
        <v>#DIV/0!</v>
      </c>
      <c r="G18" s="225" t="e">
        <f t="shared" si="11"/>
        <v>#DIV/0!</v>
      </c>
      <c r="H18" s="225" t="e">
        <f t="shared" si="11"/>
        <v>#DIV/0!</v>
      </c>
      <c r="I18" s="225" t="e">
        <f t="shared" si="11"/>
        <v>#DIV/0!</v>
      </c>
      <c r="J18" s="225" t="e">
        <f t="shared" si="11"/>
        <v>#DIV/0!</v>
      </c>
      <c r="K18" s="225" t="e">
        <f t="shared" si="11"/>
        <v>#DIV/0!</v>
      </c>
      <c r="L18" s="226" t="e">
        <f t="shared" si="11"/>
        <v>#DIV/0!</v>
      </c>
    </row>
    <row r="19" spans="2:12" ht="30" customHeight="1" x14ac:dyDescent="0.2">
      <c r="B19" s="331"/>
      <c r="C19" s="332"/>
      <c r="D19" s="333"/>
      <c r="E19" s="221">
        <f>$D$18/8</f>
        <v>0</v>
      </c>
      <c r="F19" s="222">
        <f>$D$18/8</f>
        <v>0</v>
      </c>
      <c r="G19" s="222">
        <f t="shared" ref="G19:L19" si="12">$D$18/8</f>
        <v>0</v>
      </c>
      <c r="H19" s="222">
        <f t="shared" si="12"/>
        <v>0</v>
      </c>
      <c r="I19" s="222">
        <f t="shared" si="12"/>
        <v>0</v>
      </c>
      <c r="J19" s="222">
        <f t="shared" si="12"/>
        <v>0</v>
      </c>
      <c r="K19" s="222">
        <f t="shared" si="12"/>
        <v>0</v>
      </c>
      <c r="L19" s="223">
        <f t="shared" si="12"/>
        <v>0</v>
      </c>
    </row>
    <row r="20" spans="2:12" ht="30" customHeight="1" x14ac:dyDescent="0.2">
      <c r="B20" s="331" t="s">
        <v>119</v>
      </c>
      <c r="C20" s="332" t="s">
        <v>462</v>
      </c>
      <c r="D20" s="333">
        <f>'1.0 - ORÇ.SINTÉTICO'!K117</f>
        <v>0</v>
      </c>
      <c r="E20" s="224" t="e">
        <f t="shared" ref="E20:L20" si="13">$E$21/$D$20</f>
        <v>#DIV/0!</v>
      </c>
      <c r="F20" s="225" t="e">
        <f t="shared" si="13"/>
        <v>#DIV/0!</v>
      </c>
      <c r="G20" s="225" t="e">
        <f t="shared" si="13"/>
        <v>#DIV/0!</v>
      </c>
      <c r="H20" s="225" t="e">
        <f t="shared" si="13"/>
        <v>#DIV/0!</v>
      </c>
      <c r="I20" s="225" t="e">
        <f t="shared" si="13"/>
        <v>#DIV/0!</v>
      </c>
      <c r="J20" s="225" t="e">
        <f t="shared" si="13"/>
        <v>#DIV/0!</v>
      </c>
      <c r="K20" s="225" t="e">
        <f t="shared" si="13"/>
        <v>#DIV/0!</v>
      </c>
      <c r="L20" s="226" t="e">
        <f t="shared" si="13"/>
        <v>#DIV/0!</v>
      </c>
    </row>
    <row r="21" spans="2:12" ht="30" customHeight="1" x14ac:dyDescent="0.2">
      <c r="B21" s="331"/>
      <c r="C21" s="332"/>
      <c r="D21" s="333"/>
      <c r="E21" s="221">
        <f>$D$20/8</f>
        <v>0</v>
      </c>
      <c r="F21" s="222">
        <f>$D$20/8</f>
        <v>0</v>
      </c>
      <c r="G21" s="222">
        <f t="shared" ref="G21:L21" si="14">$D$20/8</f>
        <v>0</v>
      </c>
      <c r="H21" s="222">
        <f t="shared" si="14"/>
        <v>0</v>
      </c>
      <c r="I21" s="222">
        <f t="shared" si="14"/>
        <v>0</v>
      </c>
      <c r="J21" s="222">
        <f t="shared" si="14"/>
        <v>0</v>
      </c>
      <c r="K21" s="222">
        <f t="shared" si="14"/>
        <v>0</v>
      </c>
      <c r="L21" s="223">
        <f t="shared" si="14"/>
        <v>0</v>
      </c>
    </row>
    <row r="22" spans="2:12" ht="30" customHeight="1" x14ac:dyDescent="0.2">
      <c r="B22" s="331" t="s">
        <v>437</v>
      </c>
      <c r="C22" s="332" t="s">
        <v>120</v>
      </c>
      <c r="D22" s="333">
        <f>'1.0 - ORÇ.SINTÉTICO'!K136</f>
        <v>0</v>
      </c>
      <c r="E22" s="224" t="e">
        <f t="shared" ref="E22:L22" si="15">$E$23/$D$22</f>
        <v>#DIV/0!</v>
      </c>
      <c r="F22" s="225" t="e">
        <f t="shared" si="15"/>
        <v>#DIV/0!</v>
      </c>
      <c r="G22" s="225" t="e">
        <f t="shared" si="15"/>
        <v>#DIV/0!</v>
      </c>
      <c r="H22" s="225" t="e">
        <f t="shared" si="15"/>
        <v>#DIV/0!</v>
      </c>
      <c r="I22" s="225" t="e">
        <f t="shared" si="15"/>
        <v>#DIV/0!</v>
      </c>
      <c r="J22" s="225" t="e">
        <f t="shared" si="15"/>
        <v>#DIV/0!</v>
      </c>
      <c r="K22" s="225" t="e">
        <f t="shared" si="15"/>
        <v>#DIV/0!</v>
      </c>
      <c r="L22" s="226" t="e">
        <f t="shared" si="15"/>
        <v>#DIV/0!</v>
      </c>
    </row>
    <row r="23" spans="2:12" ht="30" customHeight="1" thickBot="1" x14ac:dyDescent="0.25">
      <c r="B23" s="351"/>
      <c r="C23" s="352"/>
      <c r="D23" s="353"/>
      <c r="E23" s="221">
        <f>$D$22/8</f>
        <v>0</v>
      </c>
      <c r="F23" s="222">
        <f>$D$22/8</f>
        <v>0</v>
      </c>
      <c r="G23" s="222">
        <f t="shared" ref="G23:L23" si="16">$D$22/8</f>
        <v>0</v>
      </c>
      <c r="H23" s="222">
        <f t="shared" si="16"/>
        <v>0</v>
      </c>
      <c r="I23" s="222">
        <f t="shared" si="16"/>
        <v>0</v>
      </c>
      <c r="J23" s="222">
        <f t="shared" si="16"/>
        <v>0</v>
      </c>
      <c r="K23" s="222">
        <f t="shared" si="16"/>
        <v>0</v>
      </c>
      <c r="L23" s="223">
        <f t="shared" si="16"/>
        <v>0</v>
      </c>
    </row>
    <row r="24" spans="2:12" ht="30" customHeight="1" thickBot="1" x14ac:dyDescent="0.25">
      <c r="B24" s="347" t="s">
        <v>147</v>
      </c>
      <c r="C24" s="348"/>
      <c r="D24" s="236">
        <f>SUM(D6:D23)</f>
        <v>0</v>
      </c>
      <c r="E24" s="227"/>
      <c r="F24" s="228"/>
      <c r="G24" s="228"/>
      <c r="H24" s="228"/>
      <c r="I24" s="228"/>
      <c r="J24" s="228"/>
      <c r="K24" s="228"/>
      <c r="L24" s="229"/>
    </row>
    <row r="25" spans="2:12" ht="30" customHeight="1" x14ac:dyDescent="0.2">
      <c r="B25" s="349" t="s">
        <v>148</v>
      </c>
      <c r="C25" s="350"/>
      <c r="D25" s="350"/>
      <c r="E25" s="237">
        <f>E7+E9+E11+E13+E15+E17+E19+E21+E23</f>
        <v>0</v>
      </c>
      <c r="F25" s="230">
        <f t="shared" ref="F25:L25" si="17">F7+F9+F11+F13+F15+F17+F19+F21+F23</f>
        <v>0</v>
      </c>
      <c r="G25" s="230">
        <f t="shared" si="17"/>
        <v>0</v>
      </c>
      <c r="H25" s="230">
        <f t="shared" si="17"/>
        <v>0</v>
      </c>
      <c r="I25" s="230">
        <f t="shared" si="17"/>
        <v>0</v>
      </c>
      <c r="J25" s="230">
        <f t="shared" si="17"/>
        <v>0</v>
      </c>
      <c r="K25" s="230">
        <f t="shared" si="17"/>
        <v>0</v>
      </c>
      <c r="L25" s="231">
        <f t="shared" si="17"/>
        <v>0</v>
      </c>
    </row>
    <row r="26" spans="2:12" ht="30" customHeight="1" x14ac:dyDescent="0.2">
      <c r="B26" s="343" t="s">
        <v>149</v>
      </c>
      <c r="C26" s="344"/>
      <c r="D26" s="344"/>
      <c r="E26" s="238">
        <f>E25</f>
        <v>0</v>
      </c>
      <c r="F26" s="216">
        <f t="shared" ref="F26:L26" si="18">F25</f>
        <v>0</v>
      </c>
      <c r="G26" s="216">
        <f t="shared" si="18"/>
        <v>0</v>
      </c>
      <c r="H26" s="216">
        <f t="shared" si="18"/>
        <v>0</v>
      </c>
      <c r="I26" s="216">
        <f t="shared" si="18"/>
        <v>0</v>
      </c>
      <c r="J26" s="216">
        <f t="shared" si="18"/>
        <v>0</v>
      </c>
      <c r="K26" s="216">
        <f t="shared" si="18"/>
        <v>0</v>
      </c>
      <c r="L26" s="232">
        <f t="shared" si="18"/>
        <v>0</v>
      </c>
    </row>
    <row r="27" spans="2:12" ht="30" customHeight="1" x14ac:dyDescent="0.2">
      <c r="B27" s="343" t="s">
        <v>150</v>
      </c>
      <c r="C27" s="344"/>
      <c r="D27" s="344"/>
      <c r="E27" s="239" t="e">
        <f t="shared" ref="E27" si="19">E25/$D$24</f>
        <v>#DIV/0!</v>
      </c>
      <c r="F27" s="217" t="e">
        <f t="shared" ref="F27:L27" si="20">F25/$D$24</f>
        <v>#DIV/0!</v>
      </c>
      <c r="G27" s="217" t="e">
        <f t="shared" si="20"/>
        <v>#DIV/0!</v>
      </c>
      <c r="H27" s="217" t="e">
        <f t="shared" si="20"/>
        <v>#DIV/0!</v>
      </c>
      <c r="I27" s="217" t="e">
        <f t="shared" si="20"/>
        <v>#DIV/0!</v>
      </c>
      <c r="J27" s="217" t="e">
        <f t="shared" si="20"/>
        <v>#DIV/0!</v>
      </c>
      <c r="K27" s="217" t="e">
        <f t="shared" si="20"/>
        <v>#DIV/0!</v>
      </c>
      <c r="L27" s="233" t="e">
        <f t="shared" si="20"/>
        <v>#DIV/0!</v>
      </c>
    </row>
    <row r="28" spans="2:12" ht="30" customHeight="1" thickBot="1" x14ac:dyDescent="0.25">
      <c r="B28" s="345" t="s">
        <v>151</v>
      </c>
      <c r="C28" s="346"/>
      <c r="D28" s="346"/>
      <c r="E28" s="240" t="e">
        <f>E27</f>
        <v>#DIV/0!</v>
      </c>
      <c r="F28" s="234" t="e">
        <f>E28+F27</f>
        <v>#DIV/0!</v>
      </c>
      <c r="G28" s="234" t="e">
        <f t="shared" ref="G28:L28" si="21">F28+G27</f>
        <v>#DIV/0!</v>
      </c>
      <c r="H28" s="234" t="e">
        <f t="shared" si="21"/>
        <v>#DIV/0!</v>
      </c>
      <c r="I28" s="234" t="e">
        <f t="shared" si="21"/>
        <v>#DIV/0!</v>
      </c>
      <c r="J28" s="234" t="e">
        <f t="shared" si="21"/>
        <v>#DIV/0!</v>
      </c>
      <c r="K28" s="234" t="e">
        <f t="shared" si="21"/>
        <v>#DIV/0!</v>
      </c>
      <c r="L28" s="235" t="e">
        <f t="shared" si="21"/>
        <v>#DIV/0!</v>
      </c>
    </row>
  </sheetData>
  <sheetProtection selectLockedCells="1" selectUnlockedCells="1"/>
  <mergeCells count="36">
    <mergeCell ref="E2:L3"/>
    <mergeCell ref="E4:L4"/>
    <mergeCell ref="B27:D27"/>
    <mergeCell ref="B28:D28"/>
    <mergeCell ref="B24:C24"/>
    <mergeCell ref="B25:D25"/>
    <mergeCell ref="B26:D26"/>
    <mergeCell ref="B20:B21"/>
    <mergeCell ref="C20:C21"/>
    <mergeCell ref="D20:D21"/>
    <mergeCell ref="B22:B23"/>
    <mergeCell ref="C22:C23"/>
    <mergeCell ref="D22:D23"/>
    <mergeCell ref="B16:B17"/>
    <mergeCell ref="C16:C17"/>
    <mergeCell ref="D16:D17"/>
    <mergeCell ref="B18:B19"/>
    <mergeCell ref="C18:C19"/>
    <mergeCell ref="D18:D19"/>
    <mergeCell ref="B12:B13"/>
    <mergeCell ref="C12:C13"/>
    <mergeCell ref="D12:D13"/>
    <mergeCell ref="B14:B15"/>
    <mergeCell ref="C14:C15"/>
    <mergeCell ref="D14:D15"/>
    <mergeCell ref="B8:B9"/>
    <mergeCell ref="C8:C9"/>
    <mergeCell ref="D8:D9"/>
    <mergeCell ref="B10:B11"/>
    <mergeCell ref="C10:C11"/>
    <mergeCell ref="D10:D11"/>
    <mergeCell ref="B6:B7"/>
    <mergeCell ref="C6:C7"/>
    <mergeCell ref="D6:D7"/>
    <mergeCell ref="B2:D3"/>
    <mergeCell ref="B4:D4"/>
  </mergeCells>
  <pageMargins left="0.51180555555555551" right="0.51180555555555551" top="0.78749999999999998" bottom="0.78749999999999998" header="0.51180555555555551" footer="0.51180555555555551"/>
  <pageSetup paperSize="9" scale="57" firstPageNumber="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F704-1E5B-4FF0-877E-5AA4951BD673}">
  <sheetPr>
    <pageSetUpPr fitToPage="1"/>
  </sheetPr>
  <dimension ref="A1:R70"/>
  <sheetViews>
    <sheetView view="pageBreakPreview" topLeftCell="A28" zoomScale="115" zoomScaleSheetLayoutView="115" workbookViewId="0">
      <selection activeCell="G124" sqref="G124"/>
    </sheetView>
  </sheetViews>
  <sheetFormatPr defaultRowHeight="12.75" x14ac:dyDescent="0.2"/>
  <cols>
    <col min="1" max="1" width="2.42578125" style="31" customWidth="1"/>
    <col min="2" max="2" width="5.85546875" style="31" customWidth="1"/>
    <col min="3" max="3" width="35.140625" style="31" customWidth="1"/>
    <col min="4" max="6" width="14.140625" style="31" customWidth="1"/>
    <col min="7" max="7" width="17.42578125" style="31" customWidth="1"/>
    <col min="8" max="8" width="6.85546875" style="31" customWidth="1"/>
    <col min="9" max="9" width="9.5703125" style="31" customWidth="1"/>
    <col min="10" max="10" width="3.85546875" style="31" customWidth="1"/>
    <col min="11" max="16" width="9.140625" style="31"/>
    <col min="17" max="17" width="3.140625" style="31" customWidth="1"/>
    <col min="18" max="16384" width="9.140625" style="31"/>
  </cols>
  <sheetData>
    <row r="1" spans="1:13" s="33" customFormat="1" ht="12.75" customHeight="1" x14ac:dyDescent="0.2">
      <c r="A1" s="32"/>
      <c r="B1" s="32"/>
      <c r="C1" s="32"/>
      <c r="D1" s="32"/>
      <c r="E1" s="32"/>
      <c r="F1" s="32"/>
      <c r="G1" s="32"/>
      <c r="H1" s="32"/>
    </row>
    <row r="2" spans="1:13" s="33" customFormat="1" ht="12.75" customHeight="1" x14ac:dyDescent="0.2">
      <c r="A2" s="34"/>
      <c r="B2" s="34"/>
      <c r="C2" s="355" t="s">
        <v>152</v>
      </c>
      <c r="D2" s="355"/>
      <c r="E2" s="355"/>
      <c r="F2" s="355"/>
      <c r="G2" s="355"/>
      <c r="H2" s="34"/>
    </row>
    <row r="3" spans="1:13" s="33" customFormat="1" ht="12.75" customHeight="1" x14ac:dyDescent="0.2">
      <c r="A3" s="34"/>
      <c r="B3" s="34"/>
      <c r="C3" s="356" t="s">
        <v>153</v>
      </c>
      <c r="D3" s="356"/>
      <c r="E3" s="356"/>
      <c r="F3" s="356"/>
      <c r="G3" s="356"/>
      <c r="H3" s="34"/>
    </row>
    <row r="4" spans="1:13" s="33" customFormat="1" ht="12.75" customHeight="1" x14ac:dyDescent="0.2">
      <c r="A4" s="34"/>
      <c r="B4" s="34"/>
      <c r="C4" s="34"/>
      <c r="D4" s="34"/>
      <c r="E4" s="34"/>
      <c r="F4" s="34"/>
      <c r="G4" s="34"/>
      <c r="H4" s="34"/>
    </row>
    <row r="5" spans="1:13" s="33" customFormat="1" ht="12.75" customHeight="1" x14ac:dyDescent="0.2">
      <c r="A5" s="34"/>
      <c r="B5" s="34"/>
      <c r="C5" s="34"/>
      <c r="D5" s="34"/>
      <c r="E5" s="34"/>
      <c r="F5" s="34"/>
      <c r="G5" s="34"/>
      <c r="H5" s="34"/>
    </row>
    <row r="6" spans="1:13" s="33" customFormat="1" ht="12.75" customHeight="1" x14ac:dyDescent="0.2">
      <c r="A6" s="356" t="s">
        <v>154</v>
      </c>
      <c r="B6" s="356"/>
      <c r="C6" s="356"/>
      <c r="D6" s="356"/>
      <c r="E6" s="356"/>
      <c r="F6" s="356"/>
      <c r="G6" s="356"/>
      <c r="H6" s="356"/>
    </row>
    <row r="7" spans="1:13" s="33" customFormat="1" ht="12.75" customHeight="1" x14ac:dyDescent="0.2">
      <c r="A7" s="34"/>
      <c r="B7" s="34"/>
      <c r="C7" s="34"/>
      <c r="D7" s="34"/>
      <c r="E7" s="34"/>
      <c r="F7" s="34"/>
      <c r="G7" s="34"/>
      <c r="H7" s="34"/>
    </row>
    <row r="9" spans="1:13" s="35" customFormat="1" ht="15" customHeight="1" x14ac:dyDescent="0.25">
      <c r="B9" s="354" t="s">
        <v>155</v>
      </c>
      <c r="C9" s="354"/>
      <c r="D9" s="354"/>
      <c r="E9" s="354"/>
      <c r="F9" s="354"/>
      <c r="G9" s="354"/>
    </row>
    <row r="10" spans="1:13" s="35" customFormat="1" ht="15" customHeight="1" x14ac:dyDescent="0.25">
      <c r="B10" s="37"/>
      <c r="C10" s="38"/>
      <c r="D10" s="38"/>
      <c r="E10" s="38"/>
      <c r="F10" s="38"/>
      <c r="G10" s="37"/>
      <c r="M10" s="39"/>
    </row>
    <row r="11" spans="1:13" s="35" customFormat="1" ht="15" customHeight="1" x14ac:dyDescent="0.25">
      <c r="A11" s="32"/>
      <c r="B11" s="36"/>
      <c r="C11" s="40" t="s">
        <v>156</v>
      </c>
      <c r="D11" s="36" t="s">
        <v>157</v>
      </c>
      <c r="E11" s="36" t="s">
        <v>158</v>
      </c>
      <c r="F11" s="36" t="s">
        <v>159</v>
      </c>
      <c r="G11" s="41" t="s">
        <v>160</v>
      </c>
      <c r="H11" s="32"/>
      <c r="M11" s="39"/>
    </row>
    <row r="12" spans="1:13" s="35" customFormat="1" ht="15" customHeight="1" x14ac:dyDescent="0.25">
      <c r="B12" s="42" t="s">
        <v>161</v>
      </c>
      <c r="C12" s="43" t="s">
        <v>162</v>
      </c>
      <c r="D12" s="44">
        <v>1.4999999999999999E-2</v>
      </c>
      <c r="E12" s="44">
        <v>3.4500000000000003E-2</v>
      </c>
      <c r="F12" s="44">
        <v>4.4900000000000002E-2</v>
      </c>
      <c r="G12" s="45">
        <v>3.4500000000000003E-2</v>
      </c>
      <c r="I12" s="39"/>
      <c r="K12" s="46"/>
      <c r="M12" s="39"/>
    </row>
    <row r="13" spans="1:13" s="32" customFormat="1" ht="15" customHeight="1" x14ac:dyDescent="0.25">
      <c r="A13" s="35"/>
      <c r="B13" s="47" t="s">
        <v>163</v>
      </c>
      <c r="C13" s="48" t="s">
        <v>164</v>
      </c>
      <c r="D13" s="49">
        <v>3.0000000000000001E-3</v>
      </c>
      <c r="E13" s="49">
        <v>4.7999999999999996E-3</v>
      </c>
      <c r="F13" s="49">
        <v>8.2000000000000007E-3</v>
      </c>
      <c r="G13" s="50">
        <v>4.7999999999999996E-3</v>
      </c>
      <c r="H13" s="35"/>
      <c r="I13" s="39"/>
      <c r="K13" s="46"/>
      <c r="M13" s="51"/>
    </row>
    <row r="14" spans="1:13" s="35" customFormat="1" ht="15" customHeight="1" x14ac:dyDescent="0.25">
      <c r="B14" s="47" t="s">
        <v>165</v>
      </c>
      <c r="C14" s="48" t="s">
        <v>166</v>
      </c>
      <c r="D14" s="49">
        <v>5.5999999999999999E-3</v>
      </c>
      <c r="E14" s="49">
        <v>8.5000000000000006E-3</v>
      </c>
      <c r="F14" s="49">
        <v>8.8999999999999999E-3</v>
      </c>
      <c r="G14" s="50">
        <v>8.5000000000000006E-3</v>
      </c>
      <c r="I14" s="39"/>
      <c r="K14" s="46"/>
      <c r="M14" s="39"/>
    </row>
    <row r="15" spans="1:13" s="35" customFormat="1" ht="15" customHeight="1" x14ac:dyDescent="0.25">
      <c r="B15" s="52" t="s">
        <v>167</v>
      </c>
      <c r="C15" s="53" t="s">
        <v>168</v>
      </c>
      <c r="D15" s="49">
        <v>8.5000000000000006E-3</v>
      </c>
      <c r="E15" s="49">
        <v>8.5000000000000006E-3</v>
      </c>
      <c r="F15" s="49">
        <v>1.11E-2</v>
      </c>
      <c r="G15" s="50">
        <v>8.5000000000000006E-3</v>
      </c>
      <c r="I15" s="39"/>
      <c r="K15" s="46"/>
      <c r="M15" s="39"/>
    </row>
    <row r="16" spans="1:13" s="35" customFormat="1" ht="15" customHeight="1" x14ac:dyDescent="0.25">
      <c r="B16" s="52" t="s">
        <v>169</v>
      </c>
      <c r="C16" s="53" t="s">
        <v>170</v>
      </c>
      <c r="D16" s="49">
        <v>3.5000000000000003E-2</v>
      </c>
      <c r="E16" s="49">
        <v>5.1100000000000007E-2</v>
      </c>
      <c r="F16" s="49">
        <v>6.2199999999999998E-2</v>
      </c>
      <c r="G16" s="50">
        <v>3.9600000000000003E-2</v>
      </c>
      <c r="I16" s="39"/>
      <c r="K16" s="46"/>
      <c r="M16" s="39"/>
    </row>
    <row r="17" spans="1:13" s="35" customFormat="1" ht="15" customHeight="1" x14ac:dyDescent="0.25">
      <c r="B17" s="52" t="s">
        <v>171</v>
      </c>
      <c r="C17" s="53" t="s">
        <v>172</v>
      </c>
      <c r="D17" s="49">
        <v>3.6499999999999998E-2</v>
      </c>
      <c r="E17" s="49">
        <v>3.6499999999999998E-2</v>
      </c>
      <c r="F17" s="49">
        <v>3.6499999999999998E-2</v>
      </c>
      <c r="G17" s="50">
        <v>3.6499999999999998E-2</v>
      </c>
      <c r="I17" s="39"/>
      <c r="K17" s="46"/>
    </row>
    <row r="18" spans="1:13" s="35" customFormat="1" ht="15" customHeight="1" x14ac:dyDescent="0.25">
      <c r="B18" s="54" t="s">
        <v>173</v>
      </c>
      <c r="C18" s="55" t="s">
        <v>174</v>
      </c>
      <c r="D18" s="56">
        <v>0</v>
      </c>
      <c r="E18" s="56">
        <v>0</v>
      </c>
      <c r="F18" s="56">
        <v>0</v>
      </c>
      <c r="G18" s="57">
        <v>0</v>
      </c>
      <c r="I18" s="39"/>
      <c r="K18" s="46"/>
      <c r="M18" s="58"/>
    </row>
    <row r="19" spans="1:13" s="35" customFormat="1" ht="8.25" customHeight="1" x14ac:dyDescent="0.25">
      <c r="B19" s="59"/>
      <c r="C19" s="60"/>
      <c r="D19" s="60"/>
      <c r="E19" s="60"/>
      <c r="F19" s="60"/>
      <c r="G19" s="61"/>
      <c r="I19" s="39"/>
    </row>
    <row r="20" spans="1:13" s="35" customFormat="1" ht="8.25" customHeight="1" x14ac:dyDescent="0.25">
      <c r="B20" s="62"/>
      <c r="C20" s="63"/>
      <c r="D20" s="64"/>
      <c r="E20" s="64"/>
      <c r="F20" s="64"/>
      <c r="G20" s="65"/>
      <c r="I20" s="39"/>
    </row>
    <row r="21" spans="1:13" s="35" customFormat="1" ht="15" customHeight="1" x14ac:dyDescent="0.25">
      <c r="A21" s="32"/>
      <c r="B21" s="354" t="s">
        <v>175</v>
      </c>
      <c r="C21" s="354"/>
      <c r="D21" s="66">
        <v>0.111</v>
      </c>
      <c r="E21" s="66">
        <v>0.14020000000000002</v>
      </c>
      <c r="F21" s="66">
        <v>0.16800000000000001</v>
      </c>
      <c r="G21" s="67">
        <f>((1+G12+G13+G14)*(1+G15)*(1+G16)/(1-G17-G18))-1</f>
        <v>0.14016800153606646</v>
      </c>
      <c r="H21" s="32"/>
      <c r="I21" s="39"/>
    </row>
    <row r="22" spans="1:13" x14ac:dyDescent="0.2">
      <c r="I22" s="39"/>
    </row>
    <row r="23" spans="1:13" x14ac:dyDescent="0.2">
      <c r="I23" s="39"/>
    </row>
    <row r="24" spans="1:13" x14ac:dyDescent="0.2">
      <c r="I24" s="39"/>
    </row>
    <row r="25" spans="1:13" x14ac:dyDescent="0.2">
      <c r="A25" s="35"/>
      <c r="B25" s="354" t="s">
        <v>176</v>
      </c>
      <c r="C25" s="354"/>
      <c r="D25" s="354"/>
      <c r="E25" s="354"/>
      <c r="F25" s="354"/>
      <c r="G25" s="354"/>
      <c r="I25" s="39"/>
    </row>
    <row r="26" spans="1:13" x14ac:dyDescent="0.2">
      <c r="A26" s="35"/>
      <c r="B26" s="37"/>
      <c r="C26" s="38"/>
      <c r="D26" s="38"/>
      <c r="E26" s="38"/>
      <c r="F26" s="38"/>
      <c r="G26" s="37"/>
      <c r="I26" s="39"/>
    </row>
    <row r="27" spans="1:13" x14ac:dyDescent="0.2">
      <c r="A27" s="32"/>
      <c r="B27" s="36"/>
      <c r="C27" s="40" t="s">
        <v>156</v>
      </c>
      <c r="D27" s="36" t="s">
        <v>157</v>
      </c>
      <c r="E27" s="36" t="s">
        <v>158</v>
      </c>
      <c r="F27" s="36" t="s">
        <v>159</v>
      </c>
      <c r="G27" s="68" t="s">
        <v>160</v>
      </c>
      <c r="I27" s="39"/>
    </row>
    <row r="28" spans="1:13" x14ac:dyDescent="0.2">
      <c r="A28" s="35"/>
      <c r="B28" s="42" t="s">
        <v>161</v>
      </c>
      <c r="C28" s="43" t="s">
        <v>162</v>
      </c>
      <c r="D28" s="44">
        <v>3.4299999999999997E-2</v>
      </c>
      <c r="E28" s="44">
        <v>4.9299999999999997E-2</v>
      </c>
      <c r="F28" s="44">
        <v>6.7100000000000007E-2</v>
      </c>
      <c r="G28" s="69">
        <f>D28</f>
        <v>3.4299999999999997E-2</v>
      </c>
    </row>
    <row r="29" spans="1:13" x14ac:dyDescent="0.2">
      <c r="A29" s="35"/>
      <c r="B29" s="47" t="s">
        <v>163</v>
      </c>
      <c r="C29" s="48" t="s">
        <v>164</v>
      </c>
      <c r="D29" s="49">
        <v>2.8E-3</v>
      </c>
      <c r="E29" s="49">
        <v>4.8999999999999998E-3</v>
      </c>
      <c r="F29" s="49">
        <v>7.4999999999999997E-3</v>
      </c>
      <c r="G29" s="70">
        <v>4.8999999999999998E-3</v>
      </c>
    </row>
    <row r="30" spans="1:13" x14ac:dyDescent="0.2">
      <c r="A30" s="35"/>
      <c r="B30" s="47" t="s">
        <v>165</v>
      </c>
      <c r="C30" s="48" t="s">
        <v>166</v>
      </c>
      <c r="D30" s="49">
        <v>0.01</v>
      </c>
      <c r="E30" s="49">
        <v>1.3899999999999999E-2</v>
      </c>
      <c r="F30" s="49">
        <v>1.7399999999999999E-2</v>
      </c>
      <c r="G30" s="70">
        <v>1.3100000000000001E-2</v>
      </c>
    </row>
    <row r="31" spans="1:13" x14ac:dyDescent="0.2">
      <c r="A31" s="35"/>
      <c r="B31" s="52" t="s">
        <v>167</v>
      </c>
      <c r="C31" s="53" t="s">
        <v>168</v>
      </c>
      <c r="D31" s="49">
        <v>9.4000000000000004E-3</v>
      </c>
      <c r="E31" s="49">
        <v>9.9000000000000008E-3</v>
      </c>
      <c r="F31" s="49">
        <v>1.17E-2</v>
      </c>
      <c r="G31" s="70">
        <v>9.9000000000000008E-3</v>
      </c>
    </row>
    <row r="32" spans="1:13" x14ac:dyDescent="0.2">
      <c r="A32" s="35"/>
      <c r="B32" s="52" t="s">
        <v>169</v>
      </c>
      <c r="C32" s="53" t="s">
        <v>170</v>
      </c>
      <c r="D32" s="49">
        <v>6.7400000000000002E-2</v>
      </c>
      <c r="E32" s="49">
        <v>8.0399999999999999E-2</v>
      </c>
      <c r="F32" s="49">
        <v>9.4E-2</v>
      </c>
      <c r="G32" s="70">
        <f>D32</f>
        <v>6.7400000000000002E-2</v>
      </c>
    </row>
    <row r="33" spans="1:18" x14ac:dyDescent="0.2">
      <c r="A33" s="35"/>
      <c r="B33" s="52" t="s">
        <v>171</v>
      </c>
      <c r="C33" s="53" t="s">
        <v>172</v>
      </c>
      <c r="D33" s="49">
        <v>3.6499999999999998E-2</v>
      </c>
      <c r="E33" s="49">
        <v>3.6499999999999998E-2</v>
      </c>
      <c r="F33" s="49">
        <v>3.6499999999999998E-2</v>
      </c>
      <c r="G33" s="70">
        <v>3.6499999999999998E-2</v>
      </c>
    </row>
    <row r="34" spans="1:18" x14ac:dyDescent="0.2">
      <c r="A34" s="35"/>
      <c r="B34" s="54" t="s">
        <v>173</v>
      </c>
      <c r="C34" s="55" t="s">
        <v>174</v>
      </c>
      <c r="D34" s="56">
        <v>0.05</v>
      </c>
      <c r="E34" s="56">
        <v>0.05</v>
      </c>
      <c r="F34" s="56">
        <v>0.05</v>
      </c>
      <c r="G34" s="71">
        <v>0.05</v>
      </c>
    </row>
    <row r="35" spans="1:18" ht="8.25" customHeight="1" x14ac:dyDescent="0.2">
      <c r="A35" s="35"/>
      <c r="B35" s="59"/>
      <c r="C35" s="60"/>
      <c r="D35" s="60"/>
      <c r="E35" s="60"/>
      <c r="F35" s="60"/>
      <c r="G35" s="61"/>
    </row>
    <row r="36" spans="1:18" ht="8.25" customHeight="1" x14ac:dyDescent="0.2">
      <c r="A36" s="35"/>
      <c r="B36" s="62"/>
      <c r="C36" s="63"/>
      <c r="D36" s="63"/>
      <c r="E36" s="63"/>
      <c r="F36" s="63"/>
      <c r="G36" s="65"/>
    </row>
    <row r="37" spans="1:18" x14ac:dyDescent="0.2">
      <c r="A37" s="32"/>
      <c r="B37" s="354" t="s">
        <v>175</v>
      </c>
      <c r="C37" s="354"/>
      <c r="D37" s="66">
        <v>0.20760000000000001</v>
      </c>
      <c r="E37" s="66">
        <v>0.24180000000000001</v>
      </c>
      <c r="F37" s="66">
        <v>0.26440000000000002</v>
      </c>
      <c r="G37" s="67">
        <f>((1+G28+G29+G30)*(1+G31)*(1+G32)/(1-G33-G34))-1</f>
        <v>0.24175692139901472</v>
      </c>
    </row>
    <row r="38" spans="1:18" x14ac:dyDescent="0.2">
      <c r="L38" s="358"/>
      <c r="M38" s="358"/>
      <c r="N38" s="358"/>
      <c r="O38" s="358"/>
      <c r="P38" s="358"/>
      <c r="Q38" s="358"/>
      <c r="R38" s="358"/>
    </row>
    <row r="39" spans="1:18" x14ac:dyDescent="0.2">
      <c r="L39" s="358"/>
      <c r="M39" s="358"/>
      <c r="N39" s="358"/>
      <c r="O39" s="358"/>
      <c r="P39" s="358"/>
      <c r="Q39" s="358"/>
      <c r="R39" s="358"/>
    </row>
    <row r="40" spans="1:18" x14ac:dyDescent="0.2">
      <c r="A40" s="72"/>
      <c r="B40" s="359" t="s">
        <v>177</v>
      </c>
      <c r="C40" s="359"/>
      <c r="D40" s="359"/>
      <c r="E40" s="359"/>
      <c r="F40" s="359"/>
      <c r="G40" s="359"/>
    </row>
    <row r="41" spans="1:18" x14ac:dyDescent="0.2">
      <c r="A41" s="73"/>
      <c r="B41" s="359"/>
      <c r="C41" s="359"/>
      <c r="D41" s="359"/>
      <c r="E41" s="359"/>
      <c r="F41" s="359"/>
      <c r="G41" s="359"/>
    </row>
    <row r="42" spans="1:18" x14ac:dyDescent="0.2">
      <c r="A42" s="73"/>
      <c r="B42" s="74"/>
      <c r="C42" s="74"/>
      <c r="D42" s="74"/>
      <c r="E42" s="74"/>
      <c r="F42" s="74"/>
      <c r="G42" s="74"/>
    </row>
    <row r="44" spans="1:18" ht="15" x14ac:dyDescent="0.25">
      <c r="B44" s="33" t="s">
        <v>178</v>
      </c>
      <c r="C44" s="33" t="s">
        <v>179</v>
      </c>
    </row>
    <row r="45" spans="1:18" x14ac:dyDescent="0.2">
      <c r="C45" s="31" t="s">
        <v>180</v>
      </c>
    </row>
    <row r="46" spans="1:18" ht="6" customHeight="1" x14ac:dyDescent="0.2"/>
    <row r="47" spans="1:18" ht="15" x14ac:dyDescent="0.25">
      <c r="C47" s="33" t="s">
        <v>181</v>
      </c>
    </row>
    <row r="48" spans="1:18" x14ac:dyDescent="0.2">
      <c r="C48" s="31" t="s">
        <v>182</v>
      </c>
    </row>
    <row r="49" spans="1:10" ht="6" customHeight="1" x14ac:dyDescent="0.2"/>
    <row r="50" spans="1:10" ht="15" x14ac:dyDescent="0.25">
      <c r="C50" s="33" t="s">
        <v>183</v>
      </c>
    </row>
    <row r="55" spans="1:10" x14ac:dyDescent="0.2">
      <c r="A55" s="33" t="s">
        <v>184</v>
      </c>
      <c r="B55" s="357" t="s">
        <v>648</v>
      </c>
      <c r="C55" s="357"/>
      <c r="D55" s="357"/>
      <c r="E55" s="357"/>
      <c r="F55" s="357"/>
      <c r="G55" s="357"/>
      <c r="H55" s="33"/>
    </row>
    <row r="56" spans="1:10" ht="11.25" customHeight="1" x14ac:dyDescent="0.2">
      <c r="B56" s="357" t="s">
        <v>647</v>
      </c>
      <c r="C56" s="357"/>
      <c r="D56" s="357"/>
      <c r="E56" s="357"/>
      <c r="F56" s="357"/>
      <c r="G56" s="357"/>
    </row>
    <row r="58" spans="1:10" ht="13.5" customHeight="1" x14ac:dyDescent="0.2"/>
    <row r="61" spans="1:10" x14ac:dyDescent="0.2">
      <c r="C61" s="35"/>
      <c r="D61" s="58"/>
      <c r="E61" s="35"/>
      <c r="F61" s="75"/>
      <c r="G61" s="35"/>
      <c r="H61" s="35"/>
      <c r="I61" s="35"/>
      <c r="J61" s="35"/>
    </row>
    <row r="63" spans="1:10" x14ac:dyDescent="0.2">
      <c r="D63" s="357"/>
      <c r="E63" s="357"/>
      <c r="F63" s="357"/>
    </row>
    <row r="64" spans="1:10" x14ac:dyDescent="0.2">
      <c r="D64" s="357"/>
      <c r="E64" s="357"/>
      <c r="F64" s="357"/>
    </row>
    <row r="65" spans="4:6" ht="15" x14ac:dyDescent="0.25">
      <c r="E65" s="76"/>
    </row>
    <row r="66" spans="4:6" ht="15" x14ac:dyDescent="0.25">
      <c r="E66" s="76"/>
    </row>
    <row r="68" spans="4:6" x14ac:dyDescent="0.2">
      <c r="D68" s="357"/>
      <c r="E68" s="357"/>
      <c r="F68" s="357"/>
    </row>
    <row r="69" spans="4:6" ht="15" x14ac:dyDescent="0.25">
      <c r="E69" s="76"/>
    </row>
    <row r="70" spans="4:6" ht="15" x14ac:dyDescent="0.25">
      <c r="E70" s="76"/>
    </row>
  </sheetData>
  <sheetProtection selectLockedCells="1" selectUnlockedCells="1"/>
  <mergeCells count="15">
    <mergeCell ref="D63:F63"/>
    <mergeCell ref="D64:F64"/>
    <mergeCell ref="D68:F68"/>
    <mergeCell ref="B37:C37"/>
    <mergeCell ref="L38:R38"/>
    <mergeCell ref="L39:R39"/>
    <mergeCell ref="B40:G41"/>
    <mergeCell ref="B55:G55"/>
    <mergeCell ref="B56:G56"/>
    <mergeCell ref="B25:G25"/>
    <mergeCell ref="C2:G2"/>
    <mergeCell ref="C3:G3"/>
    <mergeCell ref="A6:H6"/>
    <mergeCell ref="B9:G9"/>
    <mergeCell ref="B21:C21"/>
  </mergeCells>
  <pageMargins left="0.51180555555555551" right="0.51180555555555551" top="0.78749999999999998" bottom="0.78749999999999998" header="0.51180555555555551" footer="0.51180555555555551"/>
  <pageSetup paperSize="9" scale="83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FDD0-F7DB-4492-9B2A-8A1DCF508C2D}">
  <sheetPr>
    <pageSetUpPr fitToPage="1"/>
  </sheetPr>
  <dimension ref="A1:K92"/>
  <sheetViews>
    <sheetView view="pageBreakPreview" zoomScale="75" zoomScaleNormal="85" zoomScaleSheetLayoutView="75" workbookViewId="0">
      <pane xSplit="1" ySplit="10" topLeftCell="B67" activePane="bottomRight" state="frozen"/>
      <selection pane="topRight" activeCell="B1" sqref="B1"/>
      <selection pane="bottomLeft" activeCell="A67" sqref="A67"/>
      <selection pane="bottomRight" activeCell="F13" sqref="F13"/>
    </sheetView>
  </sheetViews>
  <sheetFormatPr defaultColWidth="8.7109375" defaultRowHeight="15" x14ac:dyDescent="0.25"/>
  <cols>
    <col min="1" max="1" width="6" customWidth="1"/>
    <col min="2" max="2" width="30.7109375" style="1" customWidth="1"/>
    <col min="3" max="3" width="8.5703125" customWidth="1"/>
    <col min="4" max="4" width="82.140625" customWidth="1"/>
    <col min="5" max="5" width="12" style="1" customWidth="1"/>
    <col min="6" max="6" width="17.140625" style="1" customWidth="1"/>
    <col min="7" max="7" width="37.85546875" style="1" hidden="1" customWidth="1"/>
    <col min="8" max="8" width="47.85546875" hidden="1" customWidth="1"/>
    <col min="9" max="9" width="17.7109375" customWidth="1"/>
    <col min="10" max="10" width="20.28515625" customWidth="1"/>
    <col min="11" max="11" width="20" customWidth="1"/>
  </cols>
  <sheetData>
    <row r="1" spans="1:11" s="4" customFormat="1" ht="15.75" customHeight="1" x14ac:dyDescent="0.25">
      <c r="A1" s="77"/>
      <c r="B1" s="251"/>
      <c r="C1" s="360" t="s">
        <v>186</v>
      </c>
      <c r="D1" s="360"/>
      <c r="E1" s="360"/>
      <c r="F1" s="360"/>
      <c r="G1" s="78" t="s">
        <v>0</v>
      </c>
      <c r="H1" s="79">
        <v>45406</v>
      </c>
    </row>
    <row r="2" spans="1:11" s="4" customFormat="1" ht="15.75" customHeight="1" x14ac:dyDescent="0.25">
      <c r="A2" s="77"/>
      <c r="B2" s="251"/>
      <c r="C2" s="360"/>
      <c r="D2" s="360"/>
      <c r="E2" s="360"/>
      <c r="F2" s="360"/>
      <c r="G2" s="78" t="s">
        <v>187</v>
      </c>
      <c r="H2" s="79" t="s">
        <v>188</v>
      </c>
    </row>
    <row r="3" spans="1:11" s="4" customFormat="1" ht="15.75" customHeight="1" x14ac:dyDescent="0.25">
      <c r="A3" s="77"/>
      <c r="B3" s="251"/>
      <c r="C3" s="360"/>
      <c r="D3" s="360"/>
      <c r="E3" s="360"/>
      <c r="F3" s="360"/>
      <c r="G3" s="78" t="s">
        <v>189</v>
      </c>
      <c r="H3" s="79" t="s">
        <v>190</v>
      </c>
    </row>
    <row r="4" spans="1:11" s="4" customFormat="1" ht="15.75" customHeight="1" x14ac:dyDescent="0.25">
      <c r="A4" s="77"/>
      <c r="B4" s="251"/>
      <c r="C4" s="360"/>
      <c r="D4" s="360"/>
      <c r="E4" s="360"/>
      <c r="F4" s="360"/>
      <c r="G4" s="78" t="s">
        <v>191</v>
      </c>
      <c r="H4" s="79" t="s">
        <v>192</v>
      </c>
    </row>
    <row r="5" spans="1:11" s="4" customFormat="1" ht="15.75" customHeight="1" x14ac:dyDescent="0.25">
      <c r="A5" s="77"/>
      <c r="B5" s="251"/>
      <c r="C5" s="360"/>
      <c r="D5" s="360"/>
      <c r="E5" s="360"/>
      <c r="F5" s="360"/>
      <c r="G5" s="78" t="s">
        <v>193</v>
      </c>
      <c r="H5" s="79" t="s">
        <v>194</v>
      </c>
    </row>
    <row r="6" spans="1:11" s="4" customFormat="1" ht="15.75" customHeight="1" x14ac:dyDescent="0.25">
      <c r="A6" s="77"/>
      <c r="B6" s="251"/>
      <c r="C6" s="360"/>
      <c r="D6" s="360"/>
      <c r="E6" s="360"/>
      <c r="F6" s="360"/>
      <c r="G6" s="78" t="s">
        <v>195</v>
      </c>
      <c r="H6" s="79" t="s">
        <v>196</v>
      </c>
    </row>
    <row r="7" spans="1:11" s="4" customFormat="1" x14ac:dyDescent="0.25">
      <c r="A7" s="77"/>
      <c r="B7" s="251"/>
      <c r="C7" s="360"/>
      <c r="D7" s="360"/>
      <c r="E7" s="360"/>
      <c r="F7" s="360"/>
      <c r="G7" s="78" t="s">
        <v>197</v>
      </c>
      <c r="H7" s="79" t="s">
        <v>198</v>
      </c>
    </row>
    <row r="8" spans="1:11" s="4" customFormat="1" x14ac:dyDescent="0.25">
      <c r="A8" s="77"/>
      <c r="B8" s="251" t="s">
        <v>3</v>
      </c>
      <c r="C8" s="270" t="s">
        <v>199</v>
      </c>
      <c r="D8" s="270"/>
      <c r="E8" s="251" t="s">
        <v>7</v>
      </c>
      <c r="F8" s="269" t="s">
        <v>8</v>
      </c>
      <c r="G8" s="251" t="s">
        <v>200</v>
      </c>
      <c r="H8" s="270" t="s">
        <v>201</v>
      </c>
    </row>
    <row r="9" spans="1:11" s="4" customFormat="1" x14ac:dyDescent="0.25">
      <c r="A9" s="77"/>
      <c r="B9" s="251"/>
      <c r="C9" s="270"/>
      <c r="D9" s="270"/>
      <c r="E9" s="251"/>
      <c r="F9" s="269"/>
      <c r="G9" s="251"/>
      <c r="H9" s="270"/>
    </row>
    <row r="10" spans="1:11" s="4" customFormat="1" x14ac:dyDescent="0.25">
      <c r="A10" s="77"/>
      <c r="B10" s="251"/>
      <c r="C10" s="270"/>
      <c r="D10" s="270"/>
      <c r="E10" s="251"/>
      <c r="F10" s="269"/>
      <c r="G10" s="251"/>
      <c r="H10" s="270"/>
    </row>
    <row r="11" spans="1:11" s="4" customFormat="1" x14ac:dyDescent="0.25">
      <c r="A11" s="77"/>
      <c r="B11" s="251"/>
      <c r="C11" s="251"/>
      <c r="D11" s="251"/>
      <c r="E11" s="251"/>
      <c r="F11" s="251"/>
      <c r="G11" s="251"/>
      <c r="H11" s="251"/>
    </row>
    <row r="12" spans="1:11" s="4" customFormat="1" x14ac:dyDescent="0.25">
      <c r="A12" s="77"/>
      <c r="B12" s="80" t="s">
        <v>13</v>
      </c>
      <c r="C12" s="81" t="s">
        <v>14</v>
      </c>
      <c r="D12" s="82"/>
      <c r="E12" s="83"/>
      <c r="F12" s="83"/>
      <c r="G12" s="83"/>
      <c r="H12" s="84"/>
    </row>
    <row r="13" spans="1:11" s="4" customFormat="1" x14ac:dyDescent="0.25">
      <c r="A13" s="77"/>
      <c r="B13" s="85" t="s">
        <v>16</v>
      </c>
      <c r="C13" s="86" t="s">
        <v>202</v>
      </c>
      <c r="D13" s="86"/>
      <c r="E13" s="87" t="s">
        <v>203</v>
      </c>
      <c r="F13" s="88">
        <v>1</v>
      </c>
      <c r="G13" s="89">
        <f>'1.0 - ORÇ.SINTÉTICO'!K17*12</f>
        <v>0</v>
      </c>
      <c r="H13" s="90">
        <f>TRUNC(F13*G13,2)</f>
        <v>0</v>
      </c>
      <c r="I13" s="91"/>
      <c r="J13" s="91"/>
    </row>
    <row r="14" spans="1:11" s="4" customFormat="1" x14ac:dyDescent="0.25">
      <c r="A14" s="77"/>
      <c r="B14" s="251"/>
      <c r="C14" s="251"/>
      <c r="D14" s="251"/>
      <c r="E14" s="251"/>
      <c r="F14" s="251"/>
      <c r="G14" s="19" t="s">
        <v>204</v>
      </c>
      <c r="H14" s="92">
        <f>H13</f>
        <v>0</v>
      </c>
      <c r="I14" s="91"/>
      <c r="J14" s="91"/>
    </row>
    <row r="15" spans="1:11" s="4" customFormat="1" ht="124.5" customHeight="1" x14ac:dyDescent="0.25">
      <c r="A15" s="77"/>
      <c r="B15" s="5" t="s">
        <v>205</v>
      </c>
      <c r="C15" s="362" t="s">
        <v>206</v>
      </c>
      <c r="D15" s="362"/>
      <c r="E15" s="362"/>
      <c r="F15" s="362"/>
      <c r="G15" s="93"/>
      <c r="H15" s="94"/>
      <c r="I15" s="95"/>
      <c r="J15" s="91"/>
    </row>
    <row r="16" spans="1:11" s="4" customFormat="1" ht="33" customHeight="1" x14ac:dyDescent="0.25">
      <c r="A16" s="77"/>
      <c r="B16" s="21" t="s">
        <v>33</v>
      </c>
      <c r="C16" s="363" t="s">
        <v>207</v>
      </c>
      <c r="D16" s="363"/>
      <c r="E16" s="22" t="s">
        <v>19</v>
      </c>
      <c r="F16" s="96" t="e">
        <f t="shared" ref="F16:F19" si="0">#N/A</f>
        <v>#N/A</v>
      </c>
      <c r="G16" s="25" t="e">
        <f>#N/A</f>
        <v>#N/A</v>
      </c>
      <c r="H16" s="97" t="e">
        <f t="shared" ref="H16:H19" si="1">TRUNC(F16*G16,2)</f>
        <v>#N/A</v>
      </c>
      <c r="I16" s="95"/>
      <c r="J16" s="95"/>
      <c r="K16" s="95"/>
    </row>
    <row r="17" spans="1:11" s="4" customFormat="1" ht="32.25" customHeight="1" x14ac:dyDescent="0.25">
      <c r="A17" s="77"/>
      <c r="B17" s="21" t="s">
        <v>35</v>
      </c>
      <c r="C17" s="364" t="s">
        <v>208</v>
      </c>
      <c r="D17" s="364"/>
      <c r="E17" s="22" t="s">
        <v>19</v>
      </c>
      <c r="F17" s="96" t="e">
        <f t="shared" si="0"/>
        <v>#N/A</v>
      </c>
      <c r="G17" s="25" t="e">
        <f>#N/A</f>
        <v>#N/A</v>
      </c>
      <c r="H17" s="98" t="e">
        <f t="shared" si="1"/>
        <v>#N/A</v>
      </c>
      <c r="I17" s="95"/>
      <c r="J17" s="95"/>
      <c r="K17" s="95"/>
    </row>
    <row r="18" spans="1:11" s="4" customFormat="1" ht="32.25" customHeight="1" x14ac:dyDescent="0.25">
      <c r="A18" s="77"/>
      <c r="B18" s="21" t="s">
        <v>145</v>
      </c>
      <c r="C18" s="364" t="s">
        <v>209</v>
      </c>
      <c r="D18" s="364"/>
      <c r="E18" s="22" t="s">
        <v>19</v>
      </c>
      <c r="F18" s="96" t="e">
        <f t="shared" si="0"/>
        <v>#N/A</v>
      </c>
      <c r="G18" s="25" t="e">
        <f>#N/A</f>
        <v>#N/A</v>
      </c>
      <c r="H18" s="98" t="e">
        <f t="shared" si="1"/>
        <v>#N/A</v>
      </c>
      <c r="I18" s="95"/>
      <c r="J18" s="95"/>
      <c r="K18" s="95"/>
    </row>
    <row r="19" spans="1:11" s="4" customFormat="1" ht="27.75" customHeight="1" x14ac:dyDescent="0.25">
      <c r="A19" s="77"/>
      <c r="B19" s="85" t="s">
        <v>146</v>
      </c>
      <c r="C19" s="365" t="s">
        <v>210</v>
      </c>
      <c r="D19" s="365"/>
      <c r="E19" s="87" t="s">
        <v>19</v>
      </c>
      <c r="F19" s="96" t="e">
        <f t="shared" si="0"/>
        <v>#N/A</v>
      </c>
      <c r="G19" s="25" t="e">
        <f>#N/A</f>
        <v>#N/A</v>
      </c>
      <c r="H19" s="98" t="e">
        <f t="shared" si="1"/>
        <v>#N/A</v>
      </c>
      <c r="I19" s="95"/>
      <c r="J19" s="95"/>
      <c r="K19" s="95"/>
    </row>
    <row r="20" spans="1:11" s="4" customFormat="1" x14ac:dyDescent="0.25">
      <c r="A20" s="77"/>
      <c r="B20" s="251"/>
      <c r="C20" s="251"/>
      <c r="D20" s="251"/>
      <c r="E20" s="251"/>
      <c r="F20" s="251"/>
      <c r="G20" s="19" t="s">
        <v>211</v>
      </c>
      <c r="H20" s="92" t="e">
        <f>SUM(H16:H19)</f>
        <v>#N/A</v>
      </c>
      <c r="I20" s="95"/>
      <c r="J20" s="91"/>
    </row>
    <row r="21" spans="1:11" s="4" customFormat="1" ht="199.5" customHeight="1" x14ac:dyDescent="0.25">
      <c r="A21" s="77"/>
      <c r="B21" s="80" t="s">
        <v>36</v>
      </c>
      <c r="C21" s="366" t="s">
        <v>212</v>
      </c>
      <c r="D21" s="366"/>
      <c r="E21" s="366"/>
      <c r="F21" s="366"/>
      <c r="G21" s="99"/>
      <c r="H21" s="100"/>
      <c r="I21" s="95"/>
      <c r="J21" s="91"/>
      <c r="K21" s="95"/>
    </row>
    <row r="22" spans="1:11" s="4" customFormat="1" ht="15" customHeight="1" x14ac:dyDescent="0.25">
      <c r="A22" s="77"/>
      <c r="B22" s="21" t="s">
        <v>38</v>
      </c>
      <c r="C22" s="361" t="s">
        <v>213</v>
      </c>
      <c r="D22" s="361"/>
      <c r="E22" s="22" t="s">
        <v>19</v>
      </c>
      <c r="F22" s="96" t="e">
        <f t="shared" ref="F22:F23" si="2">#N/A</f>
        <v>#N/A</v>
      </c>
      <c r="G22" s="25" t="e">
        <f>#N/A</f>
        <v>#N/A</v>
      </c>
      <c r="H22" s="98" t="e">
        <f t="shared" ref="H22:H23" si="3">TRUNC(F22*G22,2)</f>
        <v>#N/A</v>
      </c>
      <c r="I22" s="95"/>
      <c r="J22" s="95"/>
      <c r="K22" s="95"/>
    </row>
    <row r="23" spans="1:11" s="4" customFormat="1" x14ac:dyDescent="0.25">
      <c r="A23" s="77"/>
      <c r="B23" s="85" t="s">
        <v>41</v>
      </c>
      <c r="C23" s="367" t="s">
        <v>214</v>
      </c>
      <c r="D23" s="367"/>
      <c r="E23" s="87" t="s">
        <v>19</v>
      </c>
      <c r="F23" s="101" t="e">
        <f t="shared" si="2"/>
        <v>#N/A</v>
      </c>
      <c r="G23" s="89" t="e">
        <f>#N/A</f>
        <v>#N/A</v>
      </c>
      <c r="H23" s="98" t="e">
        <f t="shared" si="3"/>
        <v>#N/A</v>
      </c>
      <c r="I23" s="95"/>
      <c r="J23" s="95"/>
      <c r="K23" s="95"/>
    </row>
    <row r="24" spans="1:11" s="4" customFormat="1" x14ac:dyDescent="0.25">
      <c r="A24" s="77"/>
      <c r="B24" s="251"/>
      <c r="C24" s="251"/>
      <c r="D24" s="251"/>
      <c r="E24" s="251"/>
      <c r="F24" s="251"/>
      <c r="G24" s="19" t="s">
        <v>215</v>
      </c>
      <c r="H24" s="92" t="e">
        <f>SUM(H22:H23)</f>
        <v>#N/A</v>
      </c>
      <c r="I24" s="91"/>
      <c r="J24" s="91"/>
      <c r="K24" s="91"/>
    </row>
    <row r="25" spans="1:11" s="4" customFormat="1" ht="80.25" customHeight="1" x14ac:dyDescent="0.25">
      <c r="A25" s="77"/>
      <c r="B25" s="80" t="s">
        <v>45</v>
      </c>
      <c r="C25" s="368" t="s">
        <v>216</v>
      </c>
      <c r="D25" s="368"/>
      <c r="E25" s="368"/>
      <c r="F25" s="368"/>
      <c r="G25" s="99"/>
      <c r="H25" s="100"/>
      <c r="I25" s="91"/>
      <c r="J25" s="91"/>
    </row>
    <row r="26" spans="1:11" s="4" customFormat="1" x14ac:dyDescent="0.25">
      <c r="A26" s="77"/>
      <c r="B26" s="85" t="s">
        <v>46</v>
      </c>
      <c r="C26" s="369" t="s">
        <v>217</v>
      </c>
      <c r="D26" s="369"/>
      <c r="E26" s="87" t="s">
        <v>203</v>
      </c>
      <c r="F26" s="88">
        <v>1</v>
      </c>
      <c r="G26" s="102" t="e">
        <f>#N/A</f>
        <v>#N/A</v>
      </c>
      <c r="H26" s="90" t="e">
        <f>TRUNC(F26*G26,2)</f>
        <v>#N/A</v>
      </c>
      <c r="I26" s="91"/>
      <c r="J26" s="91"/>
      <c r="K26" s="103"/>
    </row>
    <row r="27" spans="1:11" s="4" customFormat="1" x14ac:dyDescent="0.25">
      <c r="A27" s="77"/>
      <c r="B27" s="251"/>
      <c r="C27" s="251"/>
      <c r="D27" s="251"/>
      <c r="E27" s="251"/>
      <c r="F27" s="251"/>
      <c r="G27" s="19" t="s">
        <v>218</v>
      </c>
      <c r="H27" s="92" t="e">
        <f>H26</f>
        <v>#N/A</v>
      </c>
      <c r="I27" s="91"/>
      <c r="J27" s="91"/>
    </row>
    <row r="28" spans="1:11" s="4" customFormat="1" ht="33.75" customHeight="1" x14ac:dyDescent="0.25">
      <c r="A28" s="77"/>
      <c r="B28" s="80" t="s">
        <v>51</v>
      </c>
      <c r="C28" s="370" t="s">
        <v>219</v>
      </c>
      <c r="D28" s="370"/>
      <c r="E28" s="370"/>
      <c r="F28" s="370"/>
      <c r="G28" s="93"/>
      <c r="H28" s="94"/>
      <c r="I28" s="91"/>
      <c r="J28" s="91"/>
    </row>
    <row r="29" spans="1:11" s="4" customFormat="1" x14ac:dyDescent="0.25">
      <c r="A29" s="77"/>
      <c r="B29" s="14" t="s">
        <v>52</v>
      </c>
      <c r="C29" s="371" t="e">
        <f>#N/A</f>
        <v>#N/A</v>
      </c>
      <c r="D29" s="371"/>
      <c r="E29" s="22" t="e">
        <f>#N/A</f>
        <v>#N/A</v>
      </c>
      <c r="F29" s="96" t="e">
        <f>#N/A</f>
        <v>#N/A</v>
      </c>
      <c r="G29" s="25" t="e">
        <f>#N/A</f>
        <v>#N/A</v>
      </c>
      <c r="H29" s="97" t="e">
        <f t="shared" ref="H29:H74" si="4">TRUNC(F29*G29,2)</f>
        <v>#N/A</v>
      </c>
      <c r="I29" s="91"/>
      <c r="J29" s="91"/>
    </row>
    <row r="30" spans="1:11" s="4" customFormat="1" x14ac:dyDescent="0.25">
      <c r="B30" s="14" t="s">
        <v>54</v>
      </c>
      <c r="C30" s="364" t="e">
        <f>#N/A</f>
        <v>#N/A</v>
      </c>
      <c r="D30" s="364"/>
      <c r="E30" s="22" t="e">
        <f>#N/A</f>
        <v>#N/A</v>
      </c>
      <c r="F30" s="96" t="e">
        <f>#N/A</f>
        <v>#N/A</v>
      </c>
      <c r="G30" s="25" t="e">
        <f>#N/A</f>
        <v>#N/A</v>
      </c>
      <c r="H30" s="97" t="e">
        <f t="shared" si="4"/>
        <v>#N/A</v>
      </c>
      <c r="I30" s="91"/>
      <c r="J30" s="91"/>
    </row>
    <row r="31" spans="1:11" s="105" customFormat="1" x14ac:dyDescent="0.25">
      <c r="A31" s="4"/>
      <c r="B31" s="14" t="s">
        <v>56</v>
      </c>
      <c r="C31" s="364" t="e">
        <f>#N/A</f>
        <v>#N/A</v>
      </c>
      <c r="D31" s="364"/>
      <c r="E31" s="22" t="e">
        <f>#N/A</f>
        <v>#N/A</v>
      </c>
      <c r="F31" s="96" t="e">
        <f>#N/A</f>
        <v>#N/A</v>
      </c>
      <c r="G31" s="25" t="e">
        <f>#N/A</f>
        <v>#N/A</v>
      </c>
      <c r="H31" s="97" t="e">
        <f t="shared" si="4"/>
        <v>#N/A</v>
      </c>
      <c r="I31" s="104"/>
      <c r="J31" s="104"/>
    </row>
    <row r="32" spans="1:11" s="4" customFormat="1" x14ac:dyDescent="0.25">
      <c r="A32" s="77"/>
      <c r="B32" s="14" t="s">
        <v>58</v>
      </c>
      <c r="C32" s="364" t="e">
        <f>#N/A</f>
        <v>#N/A</v>
      </c>
      <c r="D32" s="364"/>
      <c r="E32" s="22" t="e">
        <f>#N/A</f>
        <v>#N/A</v>
      </c>
      <c r="F32" s="96" t="e">
        <f>#N/A</f>
        <v>#N/A</v>
      </c>
      <c r="G32" s="25" t="e">
        <f>#N/A</f>
        <v>#N/A</v>
      </c>
      <c r="H32" s="97" t="e">
        <f t="shared" si="4"/>
        <v>#N/A</v>
      </c>
      <c r="I32" s="91"/>
      <c r="J32" s="91"/>
    </row>
    <row r="33" spans="1:10" s="4" customFormat="1" x14ac:dyDescent="0.25">
      <c r="A33" s="77"/>
      <c r="B33" s="14" t="s">
        <v>60</v>
      </c>
      <c r="C33" s="364" t="e">
        <f>#N/A</f>
        <v>#N/A</v>
      </c>
      <c r="D33" s="364"/>
      <c r="E33" s="22" t="e">
        <f>#N/A</f>
        <v>#N/A</v>
      </c>
      <c r="F33" s="96" t="e">
        <f>#N/A</f>
        <v>#N/A</v>
      </c>
      <c r="G33" s="25" t="e">
        <f>#N/A</f>
        <v>#N/A</v>
      </c>
      <c r="H33" s="97" t="e">
        <f t="shared" si="4"/>
        <v>#N/A</v>
      </c>
      <c r="I33" s="91"/>
      <c r="J33" s="91"/>
    </row>
    <row r="34" spans="1:10" s="4" customFormat="1" x14ac:dyDescent="0.25">
      <c r="A34" s="77"/>
      <c r="B34" s="14" t="s">
        <v>62</v>
      </c>
      <c r="C34" s="364" t="e">
        <f>#N/A</f>
        <v>#N/A</v>
      </c>
      <c r="D34" s="364"/>
      <c r="E34" s="22" t="e">
        <f>#N/A</f>
        <v>#N/A</v>
      </c>
      <c r="F34" s="96" t="e">
        <f>#N/A</f>
        <v>#N/A</v>
      </c>
      <c r="G34" s="25" t="e">
        <f>#N/A</f>
        <v>#N/A</v>
      </c>
      <c r="H34" s="97" t="e">
        <f t="shared" si="4"/>
        <v>#N/A</v>
      </c>
      <c r="I34" s="91"/>
      <c r="J34" s="91"/>
    </row>
    <row r="35" spans="1:10" s="4" customFormat="1" x14ac:dyDescent="0.25">
      <c r="A35" s="77"/>
      <c r="B35" s="14" t="s">
        <v>65</v>
      </c>
      <c r="C35" s="364" t="e">
        <f>#N/A</f>
        <v>#N/A</v>
      </c>
      <c r="D35" s="364"/>
      <c r="E35" s="22" t="e">
        <f>#N/A</f>
        <v>#N/A</v>
      </c>
      <c r="F35" s="96" t="e">
        <f>#N/A</f>
        <v>#N/A</v>
      </c>
      <c r="G35" s="25" t="e">
        <f>#N/A</f>
        <v>#N/A</v>
      </c>
      <c r="H35" s="97" t="e">
        <f t="shared" si="4"/>
        <v>#N/A</v>
      </c>
      <c r="I35" s="91"/>
      <c r="J35" s="91"/>
    </row>
    <row r="36" spans="1:10" s="4" customFormat="1" x14ac:dyDescent="0.25">
      <c r="A36" s="77"/>
      <c r="B36" s="14" t="s">
        <v>68</v>
      </c>
      <c r="C36" s="364" t="e">
        <f>#N/A</f>
        <v>#N/A</v>
      </c>
      <c r="D36" s="364"/>
      <c r="E36" s="22" t="e">
        <f>#N/A</f>
        <v>#N/A</v>
      </c>
      <c r="F36" s="96" t="e">
        <f>#N/A</f>
        <v>#N/A</v>
      </c>
      <c r="G36" s="25" t="e">
        <f>#N/A</f>
        <v>#N/A</v>
      </c>
      <c r="H36" s="97" t="e">
        <f t="shared" si="4"/>
        <v>#N/A</v>
      </c>
      <c r="I36" s="91"/>
      <c r="J36" s="91"/>
    </row>
    <row r="37" spans="1:10" s="4" customFormat="1" x14ac:dyDescent="0.25">
      <c r="B37" s="14" t="s">
        <v>70</v>
      </c>
      <c r="C37" s="364" t="e">
        <f>#N/A</f>
        <v>#N/A</v>
      </c>
      <c r="D37" s="364"/>
      <c r="E37" s="22" t="e">
        <f>#N/A</f>
        <v>#N/A</v>
      </c>
      <c r="F37" s="96" t="e">
        <f>#N/A</f>
        <v>#N/A</v>
      </c>
      <c r="G37" s="25" t="e">
        <f>#N/A</f>
        <v>#N/A</v>
      </c>
      <c r="H37" s="97" t="e">
        <f t="shared" si="4"/>
        <v>#N/A</v>
      </c>
      <c r="I37" s="91"/>
      <c r="J37" s="91"/>
    </row>
    <row r="38" spans="1:10" s="4" customFormat="1" x14ac:dyDescent="0.25">
      <c r="A38" s="77"/>
      <c r="B38" s="14" t="s">
        <v>72</v>
      </c>
      <c r="C38" s="364" t="e">
        <f>#N/A</f>
        <v>#N/A</v>
      </c>
      <c r="D38" s="364"/>
      <c r="E38" s="22" t="e">
        <f>#N/A</f>
        <v>#N/A</v>
      </c>
      <c r="F38" s="96" t="e">
        <f>#N/A</f>
        <v>#N/A</v>
      </c>
      <c r="G38" s="25" t="e">
        <f>#N/A</f>
        <v>#N/A</v>
      </c>
      <c r="H38" s="97" t="e">
        <f t="shared" si="4"/>
        <v>#N/A</v>
      </c>
      <c r="I38" s="91"/>
      <c r="J38" s="91"/>
    </row>
    <row r="39" spans="1:10" s="4" customFormat="1" x14ac:dyDescent="0.25">
      <c r="A39" s="77"/>
      <c r="B39" s="14" t="s">
        <v>73</v>
      </c>
      <c r="C39" s="364" t="e">
        <f>#N/A</f>
        <v>#N/A</v>
      </c>
      <c r="D39" s="364"/>
      <c r="E39" s="22" t="e">
        <f>#N/A</f>
        <v>#N/A</v>
      </c>
      <c r="F39" s="96" t="e">
        <f>#N/A</f>
        <v>#N/A</v>
      </c>
      <c r="G39" s="25" t="e">
        <f>#N/A</f>
        <v>#N/A</v>
      </c>
      <c r="H39" s="97" t="e">
        <f t="shared" si="4"/>
        <v>#N/A</v>
      </c>
      <c r="I39" s="91"/>
      <c r="J39" s="91"/>
    </row>
    <row r="40" spans="1:10" s="4" customFormat="1" x14ac:dyDescent="0.25">
      <c r="A40" s="77"/>
      <c r="B40" s="14" t="s">
        <v>75</v>
      </c>
      <c r="C40" s="364" t="e">
        <f>#N/A</f>
        <v>#N/A</v>
      </c>
      <c r="D40" s="364"/>
      <c r="E40" s="22" t="e">
        <f>#N/A</f>
        <v>#N/A</v>
      </c>
      <c r="F40" s="96" t="e">
        <f>#N/A</f>
        <v>#N/A</v>
      </c>
      <c r="G40" s="25" t="e">
        <f>#N/A</f>
        <v>#N/A</v>
      </c>
      <c r="H40" s="97" t="e">
        <f t="shared" si="4"/>
        <v>#N/A</v>
      </c>
      <c r="I40" s="91"/>
      <c r="J40" s="91"/>
    </row>
    <row r="41" spans="1:10" s="4" customFormat="1" x14ac:dyDescent="0.25">
      <c r="A41" s="77"/>
      <c r="B41" s="14" t="s">
        <v>77</v>
      </c>
      <c r="C41" s="364" t="e">
        <f>#N/A</f>
        <v>#N/A</v>
      </c>
      <c r="D41" s="364"/>
      <c r="E41" s="22" t="e">
        <f>#N/A</f>
        <v>#N/A</v>
      </c>
      <c r="F41" s="96" t="e">
        <f>#N/A</f>
        <v>#N/A</v>
      </c>
      <c r="G41" s="25" t="e">
        <f>#N/A</f>
        <v>#N/A</v>
      </c>
      <c r="H41" s="97" t="e">
        <f t="shared" si="4"/>
        <v>#N/A</v>
      </c>
      <c r="I41" s="91"/>
      <c r="J41" s="91"/>
    </row>
    <row r="42" spans="1:10" s="4" customFormat="1" x14ac:dyDescent="0.25">
      <c r="A42" s="77"/>
      <c r="B42" s="14" t="s">
        <v>78</v>
      </c>
      <c r="C42" s="364" t="e">
        <f>#N/A</f>
        <v>#N/A</v>
      </c>
      <c r="D42" s="364"/>
      <c r="E42" s="22" t="e">
        <f>#N/A</f>
        <v>#N/A</v>
      </c>
      <c r="F42" s="96" t="e">
        <f>#N/A</f>
        <v>#N/A</v>
      </c>
      <c r="G42" s="25" t="e">
        <f>#N/A</f>
        <v>#N/A</v>
      </c>
      <c r="H42" s="97" t="e">
        <f t="shared" si="4"/>
        <v>#N/A</v>
      </c>
      <c r="I42" s="91"/>
      <c r="J42" s="91"/>
    </row>
    <row r="43" spans="1:10" s="4" customFormat="1" x14ac:dyDescent="0.25">
      <c r="A43" s="77"/>
      <c r="B43" s="14" t="s">
        <v>80</v>
      </c>
      <c r="C43" s="364" t="e">
        <f>#N/A</f>
        <v>#N/A</v>
      </c>
      <c r="D43" s="364"/>
      <c r="E43" s="22" t="e">
        <f>#N/A</f>
        <v>#N/A</v>
      </c>
      <c r="F43" s="96" t="e">
        <f>#N/A</f>
        <v>#N/A</v>
      </c>
      <c r="G43" s="25" t="e">
        <f>#N/A</f>
        <v>#N/A</v>
      </c>
      <c r="H43" s="97" t="e">
        <f t="shared" si="4"/>
        <v>#N/A</v>
      </c>
      <c r="I43" s="91"/>
      <c r="J43" s="91"/>
    </row>
    <row r="44" spans="1:10" s="4" customFormat="1" x14ac:dyDescent="0.25">
      <c r="B44" s="14" t="s">
        <v>82</v>
      </c>
      <c r="C44" s="364" t="e">
        <f>#N/A</f>
        <v>#N/A</v>
      </c>
      <c r="D44" s="364"/>
      <c r="E44" s="22" t="e">
        <f>#N/A</f>
        <v>#N/A</v>
      </c>
      <c r="F44" s="96" t="e">
        <f>#N/A</f>
        <v>#N/A</v>
      </c>
      <c r="G44" s="25" t="e">
        <f>#N/A</f>
        <v>#N/A</v>
      </c>
      <c r="H44" s="97" t="e">
        <f t="shared" si="4"/>
        <v>#N/A</v>
      </c>
      <c r="I44" s="91"/>
      <c r="J44" s="91"/>
    </row>
    <row r="45" spans="1:10" s="4" customFormat="1" x14ac:dyDescent="0.25">
      <c r="A45" s="77"/>
      <c r="B45" s="14" t="s">
        <v>83</v>
      </c>
      <c r="C45" s="364" t="e">
        <f>#N/A</f>
        <v>#N/A</v>
      </c>
      <c r="D45" s="364"/>
      <c r="E45" s="22" t="e">
        <f>#N/A</f>
        <v>#N/A</v>
      </c>
      <c r="F45" s="96" t="e">
        <f>#N/A</f>
        <v>#N/A</v>
      </c>
      <c r="G45" s="25" t="e">
        <f>#N/A</f>
        <v>#N/A</v>
      </c>
      <c r="H45" s="97" t="e">
        <f t="shared" si="4"/>
        <v>#N/A</v>
      </c>
      <c r="I45" s="91"/>
      <c r="J45" s="91"/>
    </row>
    <row r="46" spans="1:10" s="4" customFormat="1" x14ac:dyDescent="0.25">
      <c r="A46" s="77"/>
      <c r="B46" s="14" t="s">
        <v>84</v>
      </c>
      <c r="C46" s="364" t="e">
        <f>#N/A</f>
        <v>#N/A</v>
      </c>
      <c r="D46" s="364"/>
      <c r="E46" s="22" t="e">
        <f>#N/A</f>
        <v>#N/A</v>
      </c>
      <c r="F46" s="96" t="e">
        <f>#N/A</f>
        <v>#N/A</v>
      </c>
      <c r="G46" s="25" t="e">
        <f>#N/A</f>
        <v>#N/A</v>
      </c>
      <c r="H46" s="97" t="e">
        <f t="shared" si="4"/>
        <v>#N/A</v>
      </c>
      <c r="I46" s="91"/>
      <c r="J46" s="91"/>
    </row>
    <row r="47" spans="1:10" s="4" customFormat="1" x14ac:dyDescent="0.25">
      <c r="A47" s="77"/>
      <c r="B47" s="14" t="s">
        <v>86</v>
      </c>
      <c r="C47" s="364" t="e">
        <f>#N/A</f>
        <v>#N/A</v>
      </c>
      <c r="D47" s="364"/>
      <c r="E47" s="22" t="e">
        <f>#N/A</f>
        <v>#N/A</v>
      </c>
      <c r="F47" s="96" t="e">
        <f>#N/A</f>
        <v>#N/A</v>
      </c>
      <c r="G47" s="25" t="e">
        <f>#N/A</f>
        <v>#N/A</v>
      </c>
      <c r="H47" s="97" t="e">
        <f t="shared" si="4"/>
        <v>#N/A</v>
      </c>
      <c r="I47" s="91"/>
      <c r="J47" s="91"/>
    </row>
    <row r="48" spans="1:10" s="4" customFormat="1" x14ac:dyDescent="0.25">
      <c r="A48" s="77"/>
      <c r="B48" s="14" t="s">
        <v>87</v>
      </c>
      <c r="C48" s="364" t="e">
        <f>#N/A</f>
        <v>#N/A</v>
      </c>
      <c r="D48" s="364"/>
      <c r="E48" s="22" t="e">
        <f>#N/A</f>
        <v>#N/A</v>
      </c>
      <c r="F48" s="96" t="e">
        <f>#N/A</f>
        <v>#N/A</v>
      </c>
      <c r="G48" s="25" t="e">
        <f>#N/A</f>
        <v>#N/A</v>
      </c>
      <c r="H48" s="97" t="e">
        <f t="shared" si="4"/>
        <v>#N/A</v>
      </c>
      <c r="I48" s="91"/>
      <c r="J48" s="91"/>
    </row>
    <row r="49" spans="1:10" s="4" customFormat="1" x14ac:dyDescent="0.25">
      <c r="B49" s="14" t="s">
        <v>88</v>
      </c>
      <c r="C49" s="364" t="e">
        <f>#N/A</f>
        <v>#N/A</v>
      </c>
      <c r="D49" s="364"/>
      <c r="E49" s="22" t="e">
        <f>#N/A</f>
        <v>#N/A</v>
      </c>
      <c r="F49" s="96" t="e">
        <f>#N/A</f>
        <v>#N/A</v>
      </c>
      <c r="G49" s="25" t="e">
        <f>#N/A</f>
        <v>#N/A</v>
      </c>
      <c r="H49" s="97" t="e">
        <f t="shared" si="4"/>
        <v>#N/A</v>
      </c>
      <c r="I49" s="91"/>
      <c r="J49" s="91"/>
    </row>
    <row r="50" spans="1:10" s="4" customFormat="1" x14ac:dyDescent="0.25">
      <c r="A50" s="77"/>
      <c r="B50" s="14" t="s">
        <v>91</v>
      </c>
      <c r="C50" s="364" t="e">
        <f>#N/A</f>
        <v>#N/A</v>
      </c>
      <c r="D50" s="364"/>
      <c r="E50" s="22" t="e">
        <f>#N/A</f>
        <v>#N/A</v>
      </c>
      <c r="F50" s="96" t="e">
        <f>#N/A</f>
        <v>#N/A</v>
      </c>
      <c r="G50" s="25" t="e">
        <f>#N/A</f>
        <v>#N/A</v>
      </c>
      <c r="H50" s="97" t="e">
        <f t="shared" si="4"/>
        <v>#N/A</v>
      </c>
      <c r="I50" s="91"/>
      <c r="J50" s="91"/>
    </row>
    <row r="51" spans="1:10" s="4" customFormat="1" x14ac:dyDescent="0.25">
      <c r="A51" s="77"/>
      <c r="B51" s="14" t="s">
        <v>94</v>
      </c>
      <c r="C51" s="364" t="e">
        <f>#N/A</f>
        <v>#N/A</v>
      </c>
      <c r="D51" s="364"/>
      <c r="E51" s="22" t="e">
        <f>#N/A</f>
        <v>#N/A</v>
      </c>
      <c r="F51" s="96" t="e">
        <f>#N/A</f>
        <v>#N/A</v>
      </c>
      <c r="G51" s="25" t="e">
        <f>#N/A</f>
        <v>#N/A</v>
      </c>
      <c r="H51" s="97" t="e">
        <f t="shared" si="4"/>
        <v>#N/A</v>
      </c>
      <c r="I51" s="91"/>
      <c r="J51" s="91"/>
    </row>
    <row r="52" spans="1:10" s="4" customFormat="1" x14ac:dyDescent="0.25">
      <c r="A52" s="77"/>
      <c r="B52" s="14" t="s">
        <v>97</v>
      </c>
      <c r="C52" s="364" t="e">
        <f>#N/A</f>
        <v>#N/A</v>
      </c>
      <c r="D52" s="364"/>
      <c r="E52" s="22" t="e">
        <f>#N/A</f>
        <v>#N/A</v>
      </c>
      <c r="F52" s="96" t="e">
        <f>#N/A</f>
        <v>#N/A</v>
      </c>
      <c r="G52" s="25" t="e">
        <f>#N/A</f>
        <v>#N/A</v>
      </c>
      <c r="H52" s="97" t="e">
        <f t="shared" si="4"/>
        <v>#N/A</v>
      </c>
      <c r="I52" s="91"/>
      <c r="J52" s="91"/>
    </row>
    <row r="53" spans="1:10" s="4" customFormat="1" x14ac:dyDescent="0.25">
      <c r="A53" s="77"/>
      <c r="B53" s="14" t="s">
        <v>100</v>
      </c>
      <c r="C53" s="364" t="e">
        <f>#N/A</f>
        <v>#N/A</v>
      </c>
      <c r="D53" s="364"/>
      <c r="E53" s="22" t="e">
        <f>#N/A</f>
        <v>#N/A</v>
      </c>
      <c r="F53" s="96" t="e">
        <f>#N/A</f>
        <v>#N/A</v>
      </c>
      <c r="G53" s="25" t="e">
        <f>#N/A</f>
        <v>#N/A</v>
      </c>
      <c r="H53" s="97" t="e">
        <f t="shared" si="4"/>
        <v>#N/A</v>
      </c>
      <c r="I53" s="91"/>
      <c r="J53" s="91"/>
    </row>
    <row r="54" spans="1:10" s="4" customFormat="1" x14ac:dyDescent="0.25">
      <c r="A54" s="77"/>
      <c r="B54" s="14" t="s">
        <v>103</v>
      </c>
      <c r="C54" s="364" t="e">
        <f>#N/A</f>
        <v>#N/A</v>
      </c>
      <c r="D54" s="364"/>
      <c r="E54" s="22" t="e">
        <f>#N/A</f>
        <v>#N/A</v>
      </c>
      <c r="F54" s="96" t="e">
        <f>#N/A</f>
        <v>#N/A</v>
      </c>
      <c r="G54" s="25" t="e">
        <f>#N/A</f>
        <v>#N/A</v>
      </c>
      <c r="H54" s="97" t="e">
        <f t="shared" si="4"/>
        <v>#N/A</v>
      </c>
      <c r="I54" s="91"/>
      <c r="J54" s="91"/>
    </row>
    <row r="55" spans="1:10" s="4" customFormat="1" x14ac:dyDescent="0.25">
      <c r="A55" s="77"/>
      <c r="B55" s="14" t="s">
        <v>104</v>
      </c>
      <c r="C55" s="364" t="e">
        <f>#N/A</f>
        <v>#N/A</v>
      </c>
      <c r="D55" s="364"/>
      <c r="E55" s="22" t="e">
        <f>#N/A</f>
        <v>#N/A</v>
      </c>
      <c r="F55" s="96" t="e">
        <f>#N/A</f>
        <v>#N/A</v>
      </c>
      <c r="G55" s="25" t="e">
        <f>#N/A</f>
        <v>#N/A</v>
      </c>
      <c r="H55" s="97" t="e">
        <f t="shared" si="4"/>
        <v>#N/A</v>
      </c>
      <c r="I55" s="91"/>
      <c r="J55" s="91"/>
    </row>
    <row r="56" spans="1:10" s="4" customFormat="1" x14ac:dyDescent="0.25">
      <c r="A56" s="77"/>
      <c r="B56" s="14" t="s">
        <v>105</v>
      </c>
      <c r="C56" s="364" t="e">
        <f>#N/A</f>
        <v>#N/A</v>
      </c>
      <c r="D56" s="364"/>
      <c r="E56" s="22" t="e">
        <f>#N/A</f>
        <v>#N/A</v>
      </c>
      <c r="F56" s="96" t="e">
        <f>#N/A</f>
        <v>#N/A</v>
      </c>
      <c r="G56" s="25" t="e">
        <f>#N/A</f>
        <v>#N/A</v>
      </c>
      <c r="H56" s="97" t="e">
        <f t="shared" si="4"/>
        <v>#N/A</v>
      </c>
      <c r="I56" s="91"/>
      <c r="J56" s="91"/>
    </row>
    <row r="57" spans="1:10" s="4" customFormat="1" x14ac:dyDescent="0.25">
      <c r="A57" s="77"/>
      <c r="B57" s="14" t="s">
        <v>106</v>
      </c>
      <c r="C57" s="364" t="e">
        <f>#N/A</f>
        <v>#N/A</v>
      </c>
      <c r="D57" s="364"/>
      <c r="E57" s="22" t="e">
        <f>#N/A</f>
        <v>#N/A</v>
      </c>
      <c r="F57" s="96" t="e">
        <f>#N/A</f>
        <v>#N/A</v>
      </c>
      <c r="G57" s="25" t="e">
        <f>#N/A</f>
        <v>#N/A</v>
      </c>
      <c r="H57" s="97" t="e">
        <f t="shared" si="4"/>
        <v>#N/A</v>
      </c>
      <c r="I57" s="91"/>
      <c r="J57" s="91"/>
    </row>
    <row r="58" spans="1:10" s="4" customFormat="1" x14ac:dyDescent="0.25">
      <c r="A58" s="77"/>
      <c r="B58" s="14" t="s">
        <v>220</v>
      </c>
      <c r="C58" s="364" t="e">
        <f>#N/A</f>
        <v>#N/A</v>
      </c>
      <c r="D58" s="364"/>
      <c r="E58" s="22" t="e">
        <f>#N/A</f>
        <v>#N/A</v>
      </c>
      <c r="F58" s="96" t="e">
        <f>#N/A</f>
        <v>#N/A</v>
      </c>
      <c r="G58" s="25" t="e">
        <f>#N/A</f>
        <v>#N/A</v>
      </c>
      <c r="H58" s="97" t="e">
        <f t="shared" si="4"/>
        <v>#N/A</v>
      </c>
      <c r="I58" s="91"/>
      <c r="J58" s="91"/>
    </row>
    <row r="59" spans="1:10" s="4" customFormat="1" x14ac:dyDescent="0.25">
      <c r="A59" s="77"/>
      <c r="B59" s="14" t="s">
        <v>221</v>
      </c>
      <c r="C59" s="364" t="e">
        <f>#N/A</f>
        <v>#N/A</v>
      </c>
      <c r="D59" s="364"/>
      <c r="E59" s="22" t="e">
        <f>#N/A</f>
        <v>#N/A</v>
      </c>
      <c r="F59" s="96" t="e">
        <f>#N/A</f>
        <v>#N/A</v>
      </c>
      <c r="G59" s="25" t="e">
        <f>#N/A</f>
        <v>#N/A</v>
      </c>
      <c r="H59" s="97" t="e">
        <f t="shared" si="4"/>
        <v>#N/A</v>
      </c>
      <c r="I59" s="91"/>
      <c r="J59" s="91"/>
    </row>
    <row r="60" spans="1:10" s="4" customFormat="1" x14ac:dyDescent="0.25">
      <c r="A60" s="77"/>
      <c r="B60" s="14" t="s">
        <v>222</v>
      </c>
      <c r="C60" s="364" t="e">
        <f>#N/A</f>
        <v>#N/A</v>
      </c>
      <c r="D60" s="364"/>
      <c r="E60" s="22" t="e">
        <f>#N/A</f>
        <v>#N/A</v>
      </c>
      <c r="F60" s="96" t="e">
        <f>#N/A</f>
        <v>#N/A</v>
      </c>
      <c r="G60" s="25" t="e">
        <f>#N/A</f>
        <v>#N/A</v>
      </c>
      <c r="H60" s="97" t="e">
        <f t="shared" si="4"/>
        <v>#N/A</v>
      </c>
      <c r="I60" s="91"/>
      <c r="J60" s="91"/>
    </row>
    <row r="61" spans="1:10" s="4" customFormat="1" x14ac:dyDescent="0.25">
      <c r="A61" s="77"/>
      <c r="B61" s="14" t="s">
        <v>223</v>
      </c>
      <c r="C61" s="364" t="e">
        <f>#N/A</f>
        <v>#N/A</v>
      </c>
      <c r="D61" s="364"/>
      <c r="E61" s="22" t="e">
        <f>#N/A</f>
        <v>#N/A</v>
      </c>
      <c r="F61" s="96" t="e">
        <f>#N/A</f>
        <v>#N/A</v>
      </c>
      <c r="G61" s="25" t="e">
        <f>#N/A</f>
        <v>#N/A</v>
      </c>
      <c r="H61" s="97" t="e">
        <f t="shared" si="4"/>
        <v>#N/A</v>
      </c>
      <c r="I61" s="91"/>
      <c r="J61" s="91"/>
    </row>
    <row r="62" spans="1:10" s="4" customFormat="1" x14ac:dyDescent="0.25">
      <c r="A62" s="77"/>
      <c r="B62" s="14" t="s">
        <v>224</v>
      </c>
      <c r="C62" s="364" t="e">
        <f>#N/A</f>
        <v>#N/A</v>
      </c>
      <c r="D62" s="364"/>
      <c r="E62" s="22" t="e">
        <f>#N/A</f>
        <v>#N/A</v>
      </c>
      <c r="F62" s="96" t="e">
        <f>#N/A</f>
        <v>#N/A</v>
      </c>
      <c r="G62" s="25" t="e">
        <f>#N/A</f>
        <v>#N/A</v>
      </c>
      <c r="H62" s="97" t="e">
        <f t="shared" si="4"/>
        <v>#N/A</v>
      </c>
      <c r="I62" s="91"/>
      <c r="J62" s="91"/>
    </row>
    <row r="63" spans="1:10" s="4" customFormat="1" x14ac:dyDescent="0.25">
      <c r="A63" s="77"/>
      <c r="B63" s="14" t="s">
        <v>225</v>
      </c>
      <c r="C63" s="364" t="e">
        <f>#N/A</f>
        <v>#N/A</v>
      </c>
      <c r="D63" s="364"/>
      <c r="E63" s="22" t="e">
        <f>#N/A</f>
        <v>#N/A</v>
      </c>
      <c r="F63" s="96" t="e">
        <f>#N/A</f>
        <v>#N/A</v>
      </c>
      <c r="G63" s="25" t="e">
        <f>#N/A</f>
        <v>#N/A</v>
      </c>
      <c r="H63" s="97" t="e">
        <f t="shared" si="4"/>
        <v>#N/A</v>
      </c>
      <c r="I63" s="91"/>
      <c r="J63" s="91"/>
    </row>
    <row r="64" spans="1:10" s="4" customFormat="1" x14ac:dyDescent="0.25">
      <c r="A64" s="77"/>
      <c r="B64" s="14" t="s">
        <v>226</v>
      </c>
      <c r="C64" s="364" t="e">
        <f>#N/A</f>
        <v>#N/A</v>
      </c>
      <c r="D64" s="364"/>
      <c r="E64" s="22" t="e">
        <f>#N/A</f>
        <v>#N/A</v>
      </c>
      <c r="F64" s="96" t="e">
        <f>#N/A</f>
        <v>#N/A</v>
      </c>
      <c r="G64" s="25" t="e">
        <f>#N/A</f>
        <v>#N/A</v>
      </c>
      <c r="H64" s="97" t="e">
        <f t="shared" si="4"/>
        <v>#N/A</v>
      </c>
      <c r="I64" s="91"/>
      <c r="J64" s="91"/>
    </row>
    <row r="65" spans="1:11" s="4" customFormat="1" x14ac:dyDescent="0.25">
      <c r="A65" s="77"/>
      <c r="B65" s="14" t="s">
        <v>227</v>
      </c>
      <c r="C65" s="364" t="e">
        <f>#N/A</f>
        <v>#N/A</v>
      </c>
      <c r="D65" s="364"/>
      <c r="E65" s="22" t="e">
        <f>#N/A</f>
        <v>#N/A</v>
      </c>
      <c r="F65" s="96" t="e">
        <f>#N/A</f>
        <v>#N/A</v>
      </c>
      <c r="G65" s="25" t="e">
        <f>#N/A</f>
        <v>#N/A</v>
      </c>
      <c r="H65" s="97" t="e">
        <f t="shared" si="4"/>
        <v>#N/A</v>
      </c>
      <c r="I65" s="91"/>
      <c r="J65" s="91"/>
    </row>
    <row r="66" spans="1:11" s="4" customFormat="1" x14ac:dyDescent="0.25">
      <c r="A66" s="77"/>
      <c r="B66" s="14" t="s">
        <v>228</v>
      </c>
      <c r="C66" s="364" t="e">
        <f>#N/A</f>
        <v>#N/A</v>
      </c>
      <c r="D66" s="364"/>
      <c r="E66" s="22" t="e">
        <f>#N/A</f>
        <v>#N/A</v>
      </c>
      <c r="F66" s="96" t="e">
        <f>#N/A</f>
        <v>#N/A</v>
      </c>
      <c r="G66" s="25" t="e">
        <f>#N/A</f>
        <v>#N/A</v>
      </c>
      <c r="H66" s="97" t="e">
        <f t="shared" si="4"/>
        <v>#N/A</v>
      </c>
      <c r="I66" s="91"/>
      <c r="J66" s="91"/>
    </row>
    <row r="67" spans="1:11" s="4" customFormat="1" x14ac:dyDescent="0.25">
      <c r="A67" s="77"/>
      <c r="B67" s="14" t="s">
        <v>229</v>
      </c>
      <c r="C67" s="364" t="e">
        <f>#N/A</f>
        <v>#N/A</v>
      </c>
      <c r="D67" s="364"/>
      <c r="E67" s="22" t="e">
        <f>#N/A</f>
        <v>#N/A</v>
      </c>
      <c r="F67" s="96" t="e">
        <f>#N/A</f>
        <v>#N/A</v>
      </c>
      <c r="G67" s="25" t="e">
        <f>#N/A</f>
        <v>#N/A</v>
      </c>
      <c r="H67" s="97" t="e">
        <f t="shared" si="4"/>
        <v>#N/A</v>
      </c>
      <c r="I67" s="91"/>
      <c r="J67" s="91"/>
    </row>
    <row r="68" spans="1:11" s="4" customFormat="1" x14ac:dyDescent="0.25">
      <c r="A68" s="77"/>
      <c r="B68" s="14" t="s">
        <v>230</v>
      </c>
      <c r="C68" s="364" t="e">
        <f>#N/A</f>
        <v>#N/A</v>
      </c>
      <c r="D68" s="364"/>
      <c r="E68" s="22" t="e">
        <f>#N/A</f>
        <v>#N/A</v>
      </c>
      <c r="F68" s="96" t="e">
        <f>#N/A</f>
        <v>#N/A</v>
      </c>
      <c r="G68" s="25" t="e">
        <f>#N/A</f>
        <v>#N/A</v>
      </c>
      <c r="H68" s="97" t="e">
        <f t="shared" si="4"/>
        <v>#N/A</v>
      </c>
      <c r="I68" s="91"/>
      <c r="J68" s="91"/>
    </row>
    <row r="69" spans="1:11" s="4" customFormat="1" x14ac:dyDescent="0.25">
      <c r="A69" s="77"/>
      <c r="B69" s="14" t="s">
        <v>231</v>
      </c>
      <c r="C69" s="364" t="e">
        <f>#N/A</f>
        <v>#N/A</v>
      </c>
      <c r="D69" s="364"/>
      <c r="E69" s="22" t="e">
        <f>#N/A</f>
        <v>#N/A</v>
      </c>
      <c r="F69" s="96" t="e">
        <f>#N/A</f>
        <v>#N/A</v>
      </c>
      <c r="G69" s="25" t="e">
        <f>#N/A</f>
        <v>#N/A</v>
      </c>
      <c r="H69" s="97" t="e">
        <f t="shared" si="4"/>
        <v>#N/A</v>
      </c>
      <c r="I69" s="91"/>
      <c r="J69" s="91"/>
    </row>
    <row r="70" spans="1:11" s="4" customFormat="1" x14ac:dyDescent="0.25">
      <c r="A70" s="77"/>
      <c r="B70" s="14" t="s">
        <v>232</v>
      </c>
      <c r="C70" s="364" t="e">
        <f>#N/A</f>
        <v>#N/A</v>
      </c>
      <c r="D70" s="364"/>
      <c r="E70" s="22" t="e">
        <f>#N/A</f>
        <v>#N/A</v>
      </c>
      <c r="F70" s="96" t="e">
        <f>#N/A</f>
        <v>#N/A</v>
      </c>
      <c r="G70" s="25" t="e">
        <f>#N/A</f>
        <v>#N/A</v>
      </c>
      <c r="H70" s="97" t="e">
        <f t="shared" si="4"/>
        <v>#N/A</v>
      </c>
      <c r="I70" s="91"/>
      <c r="J70" s="91"/>
    </row>
    <row r="71" spans="1:11" s="4" customFormat="1" x14ac:dyDescent="0.25">
      <c r="A71" s="77"/>
      <c r="B71" s="14" t="s">
        <v>233</v>
      </c>
      <c r="C71" s="364" t="e">
        <f>#N/A</f>
        <v>#N/A</v>
      </c>
      <c r="D71" s="364"/>
      <c r="E71" s="22" t="e">
        <f>#N/A</f>
        <v>#N/A</v>
      </c>
      <c r="F71" s="96" t="e">
        <f>#N/A</f>
        <v>#N/A</v>
      </c>
      <c r="G71" s="25" t="e">
        <f>#N/A</f>
        <v>#N/A</v>
      </c>
      <c r="H71" s="97" t="e">
        <f t="shared" si="4"/>
        <v>#N/A</v>
      </c>
      <c r="I71" s="91"/>
      <c r="J71" s="91"/>
    </row>
    <row r="72" spans="1:11" s="4" customFormat="1" x14ac:dyDescent="0.25">
      <c r="A72" s="77"/>
      <c r="B72" s="14" t="s">
        <v>234</v>
      </c>
      <c r="C72" s="364" t="e">
        <f>#N/A</f>
        <v>#N/A</v>
      </c>
      <c r="D72" s="364"/>
      <c r="E72" s="22" t="e">
        <f>#N/A</f>
        <v>#N/A</v>
      </c>
      <c r="F72" s="96" t="e">
        <f>#N/A</f>
        <v>#N/A</v>
      </c>
      <c r="G72" s="25" t="e">
        <f>#N/A</f>
        <v>#N/A</v>
      </c>
      <c r="H72" s="97" t="e">
        <f t="shared" si="4"/>
        <v>#N/A</v>
      </c>
      <c r="I72" s="91"/>
      <c r="J72" s="91"/>
    </row>
    <row r="73" spans="1:11" s="4" customFormat="1" x14ac:dyDescent="0.25">
      <c r="A73" s="77"/>
      <c r="B73" s="14" t="s">
        <v>235</v>
      </c>
      <c r="C73" s="364" t="e">
        <f>#N/A</f>
        <v>#N/A</v>
      </c>
      <c r="D73" s="364"/>
      <c r="E73" s="22" t="e">
        <f>#N/A</f>
        <v>#N/A</v>
      </c>
      <c r="F73" s="96" t="e">
        <f>#N/A</f>
        <v>#N/A</v>
      </c>
      <c r="G73" s="25" t="e">
        <f>#N/A</f>
        <v>#N/A</v>
      </c>
      <c r="H73" s="97" t="e">
        <f t="shared" si="4"/>
        <v>#N/A</v>
      </c>
      <c r="I73" s="91"/>
      <c r="J73" s="91"/>
    </row>
    <row r="74" spans="1:11" s="4" customFormat="1" x14ac:dyDescent="0.25">
      <c r="B74" s="14" t="s">
        <v>236</v>
      </c>
      <c r="C74" s="372" t="e">
        <f>#N/A</f>
        <v>#N/A</v>
      </c>
      <c r="D74" s="372"/>
      <c r="E74" s="22" t="e">
        <f>#N/A</f>
        <v>#N/A</v>
      </c>
      <c r="F74" s="96" t="e">
        <f>#N/A</f>
        <v>#N/A</v>
      </c>
      <c r="G74" s="25" t="e">
        <f>#N/A</f>
        <v>#N/A</v>
      </c>
      <c r="H74" s="97" t="e">
        <f t="shared" si="4"/>
        <v>#N/A</v>
      </c>
      <c r="I74" s="91"/>
      <c r="J74" s="91"/>
    </row>
    <row r="75" spans="1:11" s="4" customFormat="1" x14ac:dyDescent="0.25">
      <c r="A75" s="77"/>
      <c r="B75" s="251"/>
      <c r="C75" s="251"/>
      <c r="D75" s="251"/>
      <c r="E75" s="251"/>
      <c r="F75" s="251"/>
      <c r="G75" s="19" t="s">
        <v>237</v>
      </c>
      <c r="H75" s="92" t="e">
        <f>SUM(H29:H74)</f>
        <v>#N/A</v>
      </c>
      <c r="I75" s="91"/>
      <c r="J75" s="91"/>
      <c r="K75" s="103"/>
    </row>
    <row r="76" spans="1:11" s="4" customFormat="1" ht="45.75" customHeight="1" x14ac:dyDescent="0.25">
      <c r="A76" s="77"/>
      <c r="B76" s="80" t="s">
        <v>107</v>
      </c>
      <c r="C76" s="366" t="s">
        <v>238</v>
      </c>
      <c r="D76" s="366"/>
      <c r="E76" s="366"/>
      <c r="F76" s="366"/>
      <c r="G76" s="99"/>
      <c r="H76" s="100"/>
      <c r="I76" s="91"/>
      <c r="J76" s="91"/>
      <c r="K76" s="103"/>
    </row>
    <row r="77" spans="1:11" s="4" customFormat="1" ht="15" customHeight="1" x14ac:dyDescent="0.25">
      <c r="A77" s="77"/>
      <c r="B77" s="14" t="s">
        <v>109</v>
      </c>
      <c r="C77" s="371" t="s">
        <v>239</v>
      </c>
      <c r="D77" s="371"/>
      <c r="E77" s="22" t="s">
        <v>30</v>
      </c>
      <c r="F77" s="96">
        <f t="shared" ref="F77:F78" si="5">40*2*2</f>
        <v>160</v>
      </c>
      <c r="G77" s="102" t="e">
        <f>#N/A</f>
        <v>#N/A</v>
      </c>
      <c r="H77" s="90" t="e">
        <f>TRUNC(F77*G77,2)</f>
        <v>#N/A</v>
      </c>
    </row>
    <row r="78" spans="1:11" s="4" customFormat="1" ht="15" customHeight="1" x14ac:dyDescent="0.25">
      <c r="A78" s="77"/>
      <c r="B78" s="14" t="s">
        <v>112</v>
      </c>
      <c r="C78" s="372" t="s">
        <v>240</v>
      </c>
      <c r="D78" s="372"/>
      <c r="E78" s="22" t="s">
        <v>30</v>
      </c>
      <c r="F78" s="96">
        <f t="shared" si="5"/>
        <v>160</v>
      </c>
      <c r="G78" s="106"/>
      <c r="H78" s="107"/>
    </row>
    <row r="79" spans="1:11" s="4" customFormat="1" x14ac:dyDescent="0.25">
      <c r="A79" s="77"/>
      <c r="B79" s="251"/>
      <c r="C79" s="251"/>
      <c r="D79" s="251"/>
      <c r="E79" s="251"/>
      <c r="F79" s="251"/>
      <c r="G79" s="19" t="s">
        <v>241</v>
      </c>
      <c r="H79" s="92" t="e">
        <f>H77</f>
        <v>#N/A</v>
      </c>
    </row>
    <row r="80" spans="1:11" s="4" customFormat="1" x14ac:dyDescent="0.25">
      <c r="A80" s="77"/>
      <c r="B80" s="373"/>
      <c r="C80" s="373"/>
      <c r="D80" s="373"/>
      <c r="E80" s="373"/>
      <c r="F80" s="373"/>
      <c r="G80" s="19" t="s">
        <v>242</v>
      </c>
      <c r="H80" s="92" t="e">
        <f>H14+H20+H24+H27+H75+H79</f>
        <v>#N/A</v>
      </c>
      <c r="J80" s="103"/>
      <c r="K80" s="103"/>
    </row>
    <row r="81" spans="1:8" x14ac:dyDescent="0.25">
      <c r="A81" s="108"/>
      <c r="B81" s="109"/>
      <c r="C81" s="110"/>
      <c r="D81" s="110"/>
      <c r="E81" s="111"/>
      <c r="F81" s="111"/>
      <c r="G81" s="111"/>
      <c r="H81" s="112"/>
    </row>
    <row r="82" spans="1:8" x14ac:dyDescent="0.25">
      <c r="A82" s="108"/>
      <c r="B82" s="113"/>
      <c r="C82" s="108"/>
      <c r="D82" s="108"/>
      <c r="E82" s="114"/>
      <c r="F82" s="114"/>
      <c r="G82" s="114"/>
      <c r="H82" s="115"/>
    </row>
    <row r="83" spans="1:8" x14ac:dyDescent="0.25">
      <c r="A83" s="108"/>
      <c r="B83" s="113"/>
      <c r="C83" s="108"/>
      <c r="D83" s="108"/>
      <c r="E83" s="114"/>
      <c r="F83" s="114"/>
      <c r="G83" s="114"/>
      <c r="H83" s="115"/>
    </row>
    <row r="84" spans="1:8" x14ac:dyDescent="0.25">
      <c r="A84" s="108"/>
      <c r="B84" s="113"/>
      <c r="C84" s="108"/>
      <c r="D84" s="108"/>
      <c r="E84" s="114"/>
      <c r="F84" s="114"/>
      <c r="G84" s="114"/>
      <c r="H84" s="115"/>
    </row>
    <row r="85" spans="1:8" x14ac:dyDescent="0.25">
      <c r="A85" s="108"/>
      <c r="B85" s="113"/>
      <c r="C85" s="116"/>
      <c r="D85" s="117"/>
      <c r="E85" s="117"/>
      <c r="F85" s="117"/>
      <c r="G85" s="117" t="s">
        <v>185</v>
      </c>
      <c r="H85" s="115"/>
    </row>
    <row r="86" spans="1:8" x14ac:dyDescent="0.25">
      <c r="A86" s="108"/>
      <c r="B86" s="113"/>
      <c r="C86" s="116"/>
      <c r="D86" s="117"/>
      <c r="E86" s="117"/>
      <c r="F86" s="117"/>
      <c r="G86" s="117" t="s">
        <v>243</v>
      </c>
      <c r="H86" s="115"/>
    </row>
    <row r="87" spans="1:8" x14ac:dyDescent="0.25">
      <c r="A87" s="108"/>
      <c r="B87" s="118"/>
      <c r="C87" s="119"/>
      <c r="D87" s="119"/>
      <c r="E87" s="120"/>
      <c r="F87" s="120"/>
      <c r="G87" s="120"/>
      <c r="H87" s="121"/>
    </row>
    <row r="88" spans="1:8" x14ac:dyDescent="0.25">
      <c r="H88" s="122"/>
    </row>
    <row r="92" spans="1:8" x14ac:dyDescent="0.25">
      <c r="H92" s="122"/>
    </row>
  </sheetData>
  <sheetProtection selectLockedCells="1" selectUnlockedCells="1"/>
  <mergeCells count="76">
    <mergeCell ref="C77:D77"/>
    <mergeCell ref="C78:D78"/>
    <mergeCell ref="B79:F79"/>
    <mergeCell ref="B80:F80"/>
    <mergeCell ref="C71:D71"/>
    <mergeCell ref="C72:D72"/>
    <mergeCell ref="C73:D73"/>
    <mergeCell ref="C74:D74"/>
    <mergeCell ref="B75:F75"/>
    <mergeCell ref="C76:F76"/>
    <mergeCell ref="C70:D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34:D34"/>
    <mergeCell ref="C23:D23"/>
    <mergeCell ref="B24:F24"/>
    <mergeCell ref="C25:F25"/>
    <mergeCell ref="C26:D26"/>
    <mergeCell ref="B27:F27"/>
    <mergeCell ref="C28:F28"/>
    <mergeCell ref="C29:D29"/>
    <mergeCell ref="C30:D30"/>
    <mergeCell ref="C31:D31"/>
    <mergeCell ref="C32:D32"/>
    <mergeCell ref="C33:D33"/>
    <mergeCell ref="C22:D22"/>
    <mergeCell ref="G8:G10"/>
    <mergeCell ref="H8:H10"/>
    <mergeCell ref="B11:H11"/>
    <mergeCell ref="B14:F14"/>
    <mergeCell ref="C15:F15"/>
    <mergeCell ref="C16:D16"/>
    <mergeCell ref="C17:D17"/>
    <mergeCell ref="C18:D18"/>
    <mergeCell ref="C19:D19"/>
    <mergeCell ref="B20:F20"/>
    <mergeCell ref="C21:F21"/>
    <mergeCell ref="B1:B7"/>
    <mergeCell ref="C1:F7"/>
    <mergeCell ref="B8:B10"/>
    <mergeCell ref="C8:D10"/>
    <mergeCell ref="E8:E10"/>
    <mergeCell ref="F8:F10"/>
  </mergeCells>
  <pageMargins left="0.51180555555555551" right="0.51180555555555551" top="0.78749999999999998" bottom="0.78749999999999998" header="0.51180555555555551" footer="0.51180555555555551"/>
  <pageSetup paperSize="9" scale="86" firstPageNumber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12</vt:i4>
      </vt:variant>
    </vt:vector>
  </HeadingPairs>
  <TitlesOfParts>
    <vt:vector size="18" baseType="lpstr">
      <vt:lpstr>1.0 - ORÇ.SINTÉTICO</vt:lpstr>
      <vt:lpstr>2.0 - COMPOSIÇÕES DE CUSTO</vt:lpstr>
      <vt:lpstr>3.0 - MEMORIAL DE CÁLCULO</vt:lpstr>
      <vt:lpstr>4.0 - CRONOGRAMA</vt:lpstr>
      <vt:lpstr>5.0-BDI </vt:lpstr>
      <vt:lpstr>8.0-QUANTIDADES</vt:lpstr>
      <vt:lpstr>'1.0 - ORÇ.SINTÉTICO'!__xlnm.Print_Area</vt:lpstr>
      <vt:lpstr>'2.0 - COMPOSIÇÕES DE CUSTO'!__xlnm.Print_Area</vt:lpstr>
      <vt:lpstr>'4.0 - CRONOGRAMA'!__xlnm.Print_Area</vt:lpstr>
      <vt:lpstr>'5.0-BDI '!__xlnm.Print_Area</vt:lpstr>
      <vt:lpstr>'8.0-QUANTIDADES'!__xlnm.Print_Area</vt:lpstr>
      <vt:lpstr>'4.0 - CRONOGRAMA'!__xlnm.Print_Titles</vt:lpstr>
      <vt:lpstr>'1.0 - ORÇ.SINTÉTICO'!Area_de_impressao</vt:lpstr>
      <vt:lpstr>'2.0 - COMPOSIÇÕES DE CUSTO'!Area_de_impressao</vt:lpstr>
      <vt:lpstr>'4.0 - CRONOGRAMA'!Area_de_impressao</vt:lpstr>
      <vt:lpstr>'5.0-BDI '!Area_de_impressao</vt:lpstr>
      <vt:lpstr>'8.0-QUANTIDADES'!Area_de_impressao</vt:lpstr>
      <vt:lpstr>'4.0 - CRONOGRAMA'!Titulos_de_impressao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Olivera</dc:creator>
  <cp:lastModifiedBy>Marcos Aurelio Tiago de Olivera</cp:lastModifiedBy>
  <cp:revision>5</cp:revision>
  <cp:lastPrinted>2025-02-06T14:10:12Z</cp:lastPrinted>
  <dcterms:created xsi:type="dcterms:W3CDTF">2015-06-05T21:19:34Z</dcterms:created>
  <dcterms:modified xsi:type="dcterms:W3CDTF">2025-02-06T14:20:26Z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